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inbrsk\Desktop\Rusiuot\Pirkimai\CENTRALIZUOTI pirkimai\2019-CP-2 Reklamos (žiniasklaidos) planavimo ir sklaidos paslaugų ir priemonių\Sutartis\"/>
    </mc:Choice>
  </mc:AlternateContent>
  <bookViews>
    <workbookView xWindow="0" yWindow="465" windowWidth="38400" windowHeight="20265" tabRatio="723" activeTab="7"/>
  </bookViews>
  <sheets>
    <sheet name="Titulinis" sheetId="15" r:id="rId1"/>
    <sheet name="TV (1)" sheetId="11" r:id="rId2"/>
    <sheet name="TV (2)" sheetId="12" r:id="rId3"/>
    <sheet name="Radijas" sheetId="4" r:id="rId4"/>
    <sheet name="Lauko reklama" sheetId="5" r:id="rId5"/>
    <sheet name="Spauda" sheetId="6" r:id="rId6"/>
    <sheet name="Internetas" sheetId="10" r:id="rId7"/>
    <sheet name="RTB" sheetId="13" r:id="rId8"/>
    <sheet name="Pasiūlymo kaina" sheetId="16" r:id="rId9"/>
    <sheet name="Išvestinė Pasiūlymo kaina" sheetId="14"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C26" i="13" l="1"/>
  <c r="H5" i="16"/>
  <c r="F14" i="10"/>
  <c r="F13" i="10"/>
  <c r="O18" i="5"/>
  <c r="J18" i="5"/>
  <c r="G4" i="16"/>
  <c r="G6" i="16" s="1"/>
  <c r="C3" i="11"/>
  <c r="C3" i="10" s="1"/>
  <c r="F10" i="10"/>
  <c r="F20" i="10" s="1"/>
  <c r="F4" i="16" s="1"/>
  <c r="F6" i="16" s="1"/>
  <c r="F15" i="10"/>
  <c r="F11" i="10"/>
  <c r="F12" i="10"/>
  <c r="F16" i="10"/>
  <c r="F17" i="10"/>
  <c r="F18" i="10"/>
  <c r="I5" i="14"/>
  <c r="G6" i="14"/>
  <c r="G45" i="14" s="1"/>
  <c r="P41" i="11"/>
  <c r="P42" i="11"/>
  <c r="Q41" i="11"/>
  <c r="Q42" i="11"/>
  <c r="W42" i="11" s="1"/>
  <c r="O41" i="11"/>
  <c r="O42" i="11"/>
  <c r="R41" i="11"/>
  <c r="R42" i="11"/>
  <c r="S41" i="11"/>
  <c r="S42" i="11"/>
  <c r="P25" i="11"/>
  <c r="P26" i="11"/>
  <c r="Q25" i="11"/>
  <c r="Q26" i="11"/>
  <c r="R25" i="11"/>
  <c r="R26" i="11"/>
  <c r="S25" i="11"/>
  <c r="S26" i="11"/>
  <c r="T25" i="11"/>
  <c r="T26" i="11"/>
  <c r="U25" i="11"/>
  <c r="U26" i="11"/>
  <c r="O25" i="11"/>
  <c r="O26" i="11"/>
  <c r="W26" i="11" s="1"/>
  <c r="P10" i="11"/>
  <c r="P11" i="11"/>
  <c r="Q10" i="11"/>
  <c r="Q11" i="11"/>
  <c r="W11" i="11" s="1"/>
  <c r="W52" i="11" s="1"/>
  <c r="B4" i="16" s="1"/>
  <c r="R10" i="11"/>
  <c r="R11" i="11"/>
  <c r="S10" i="11"/>
  <c r="S11" i="11"/>
  <c r="T10" i="11"/>
  <c r="T11" i="11"/>
  <c r="U10" i="11"/>
  <c r="U11" i="11"/>
  <c r="O10" i="11"/>
  <c r="O11" i="11"/>
  <c r="I43" i="6"/>
  <c r="J36" i="6"/>
  <c r="K36" i="6" s="1"/>
  <c r="H13" i="6"/>
  <c r="H17" i="6"/>
  <c r="H21" i="6"/>
  <c r="H29" i="6"/>
  <c r="K29" i="6" s="1"/>
  <c r="H33" i="6"/>
  <c r="H37" i="6"/>
  <c r="J10" i="5"/>
  <c r="J11" i="5"/>
  <c r="J12" i="5"/>
  <c r="J13" i="5"/>
  <c r="J14" i="5"/>
  <c r="J15" i="5"/>
  <c r="J16" i="5"/>
  <c r="J17" i="5"/>
  <c r="J19" i="5"/>
  <c r="J9" i="5"/>
  <c r="H10" i="6"/>
  <c r="H11" i="6"/>
  <c r="H12" i="6"/>
  <c r="H14" i="6"/>
  <c r="K14" i="6" s="1"/>
  <c r="H15" i="6"/>
  <c r="H16" i="6"/>
  <c r="H18" i="6"/>
  <c r="H19" i="6"/>
  <c r="K19" i="6" s="1"/>
  <c r="H20" i="6"/>
  <c r="H22" i="6"/>
  <c r="H23" i="6"/>
  <c r="H24" i="6"/>
  <c r="K24" i="6" s="1"/>
  <c r="H25" i="6"/>
  <c r="H26" i="6"/>
  <c r="H27" i="6"/>
  <c r="H28" i="6"/>
  <c r="K28" i="6" s="1"/>
  <c r="H30" i="6"/>
  <c r="H31" i="6"/>
  <c r="H32" i="6"/>
  <c r="H34" i="6"/>
  <c r="K34" i="6" s="1"/>
  <c r="H35" i="6"/>
  <c r="H36" i="6"/>
  <c r="H38" i="6"/>
  <c r="H39" i="6"/>
  <c r="K39" i="6" s="1"/>
  <c r="H40" i="6"/>
  <c r="H41" i="6"/>
  <c r="H9" i="6"/>
  <c r="O10" i="5"/>
  <c r="O23" i="5" s="1"/>
  <c r="D4" i="16" s="1"/>
  <c r="D6" i="16" s="1"/>
  <c r="O11" i="5"/>
  <c r="O12" i="5"/>
  <c r="O13" i="5"/>
  <c r="O14" i="5"/>
  <c r="O15" i="5"/>
  <c r="O16" i="5"/>
  <c r="O17" i="5"/>
  <c r="O19" i="5"/>
  <c r="O9" i="5"/>
  <c r="N11" i="4"/>
  <c r="N12" i="4"/>
  <c r="N13" i="4"/>
  <c r="Q13" i="4" s="1"/>
  <c r="N14" i="4"/>
  <c r="O50" i="4"/>
  <c r="P23" i="4" s="1"/>
  <c r="Q23" i="4" s="1"/>
  <c r="N20" i="4"/>
  <c r="Q20" i="4" s="1"/>
  <c r="N21" i="4"/>
  <c r="N22" i="4"/>
  <c r="N23" i="4"/>
  <c r="N24" i="4"/>
  <c r="Q24" i="4" s="1"/>
  <c r="N30" i="4"/>
  <c r="N36" i="4"/>
  <c r="Q36" i="4" s="1"/>
  <c r="N42" i="4"/>
  <c r="N48" i="4"/>
  <c r="Q48" i="4" s="1"/>
  <c r="N10" i="4"/>
  <c r="P42" i="4"/>
  <c r="P13" i="4"/>
  <c r="P11" i="4"/>
  <c r="Q11" i="4" s="1"/>
  <c r="P21" i="4"/>
  <c r="Q21" i="4" s="1"/>
  <c r="P30" i="4"/>
  <c r="Q30" i="4" s="1"/>
  <c r="P10" i="4"/>
  <c r="Q10" i="4" s="1"/>
  <c r="P36" i="4"/>
  <c r="P24" i="4"/>
  <c r="P20" i="4"/>
  <c r="C3" i="4"/>
  <c r="J27" i="6"/>
  <c r="K27" i="6" s="1"/>
  <c r="P48" i="4"/>
  <c r="P22" i="4"/>
  <c r="Q22" i="4" s="1"/>
  <c r="P12" i="4"/>
  <c r="Q12" i="4"/>
  <c r="Q42" i="4"/>
  <c r="P14" i="4"/>
  <c r="Q14" i="4"/>
  <c r="C3" i="5"/>
  <c r="C3" i="13"/>
  <c r="D6" i="14"/>
  <c r="C6" i="14"/>
  <c r="C40" i="14" s="1"/>
  <c r="H6" i="14"/>
  <c r="H44" i="14" s="1"/>
  <c r="G47" i="14"/>
  <c r="G42" i="14"/>
  <c r="J16" i="6"/>
  <c r="K16" i="6" s="1"/>
  <c r="J24" i="6"/>
  <c r="J40" i="6"/>
  <c r="K40" i="6" s="1"/>
  <c r="J39" i="6"/>
  <c r="J13" i="6"/>
  <c r="K13" i="6" s="1"/>
  <c r="J21" i="6"/>
  <c r="K21" i="6"/>
  <c r="J33" i="6"/>
  <c r="K33" i="6" s="1"/>
  <c r="J41" i="6"/>
  <c r="K41" i="6"/>
  <c r="J9" i="6"/>
  <c r="J26" i="6"/>
  <c r="K26" i="6"/>
  <c r="J10" i="6"/>
  <c r="K10" i="6"/>
  <c r="J35" i="6"/>
  <c r="K35" i="6"/>
  <c r="J11" i="6"/>
  <c r="K11" i="6"/>
  <c r="J22" i="6"/>
  <c r="K22" i="6"/>
  <c r="J38" i="6"/>
  <c r="K38" i="6"/>
  <c r="J29" i="6"/>
  <c r="J12" i="6"/>
  <c r="K12" i="6"/>
  <c r="C3" i="6"/>
  <c r="E6" i="14"/>
  <c r="C3" i="12"/>
  <c r="J20" i="6"/>
  <c r="K20" i="6" s="1"/>
  <c r="J32" i="6"/>
  <c r="K32" i="6"/>
  <c r="J31" i="6"/>
  <c r="K31" i="6" s="1"/>
  <c r="J17" i="6"/>
  <c r="K17" i="6"/>
  <c r="J25" i="6"/>
  <c r="K25" i="6" s="1"/>
  <c r="J37" i="6"/>
  <c r="K37" i="6"/>
  <c r="J34" i="6"/>
  <c r="J18" i="6"/>
  <c r="K18" i="6"/>
  <c r="J28" i="6"/>
  <c r="J23" i="6"/>
  <c r="K23" i="6"/>
  <c r="J14" i="6"/>
  <c r="J30" i="6"/>
  <c r="K30" i="6"/>
  <c r="J19" i="6"/>
  <c r="F6" i="14"/>
  <c r="J15" i="6"/>
  <c r="K15" i="6"/>
  <c r="H46" i="14"/>
  <c r="H40" i="14"/>
  <c r="C45" i="14"/>
  <c r="C47" i="14"/>
  <c r="C46" i="14"/>
  <c r="C48" i="14"/>
  <c r="C43" i="14"/>
  <c r="C41" i="14"/>
  <c r="C44" i="14"/>
  <c r="C42" i="14"/>
  <c r="D43" i="14"/>
  <c r="D44" i="14"/>
  <c r="D46" i="14"/>
  <c r="D47" i="14"/>
  <c r="D48" i="14"/>
  <c r="D42" i="14"/>
  <c r="D40" i="14"/>
  <c r="D41" i="14"/>
  <c r="D45" i="14"/>
  <c r="E45" i="14"/>
  <c r="E40" i="14"/>
  <c r="E43" i="14"/>
  <c r="E41" i="14"/>
  <c r="E47" i="14"/>
  <c r="E44" i="14"/>
  <c r="E42" i="14"/>
  <c r="E48" i="14"/>
  <c r="E46" i="14"/>
  <c r="F40" i="14"/>
  <c r="F46" i="14"/>
  <c r="F41" i="14"/>
  <c r="F43" i="14"/>
  <c r="F44" i="14"/>
  <c r="F45" i="14"/>
  <c r="F48" i="14"/>
  <c r="F42" i="14"/>
  <c r="F47" i="14"/>
  <c r="K9" i="6"/>
  <c r="J43" i="6"/>
  <c r="K46" i="6" l="1"/>
  <c r="E4" i="16" s="1"/>
  <c r="E6" i="16" s="1"/>
  <c r="Q53" i="4"/>
  <c r="C4" i="16" s="1"/>
  <c r="C6" i="16" s="1"/>
  <c r="B6" i="16"/>
  <c r="I45" i="14"/>
  <c r="H48" i="14"/>
  <c r="H42" i="14"/>
  <c r="I42" i="14" s="1"/>
  <c r="H45" i="14"/>
  <c r="G48" i="14"/>
  <c r="I48" i="14" s="1"/>
  <c r="G44" i="14"/>
  <c r="I44" i="14" s="1"/>
  <c r="I6" i="14"/>
  <c r="H41" i="14"/>
  <c r="H43" i="14"/>
  <c r="I43" i="14" s="1"/>
  <c r="G46" i="14"/>
  <c r="I46" i="14" s="1"/>
  <c r="G41" i="14"/>
  <c r="I41" i="14" s="1"/>
  <c r="G40" i="14"/>
  <c r="I40" i="14" s="1"/>
  <c r="H47" i="14"/>
  <c r="I47" i="14" s="1"/>
  <c r="P50" i="4"/>
  <c r="G43" i="14"/>
  <c r="H6" i="16" l="1"/>
  <c r="H4" i="16"/>
</calcChain>
</file>

<file path=xl/sharedStrings.xml><?xml version="1.0" encoding="utf-8"?>
<sst xmlns="http://schemas.openxmlformats.org/spreadsheetml/2006/main" count="443" uniqueCount="254">
  <si>
    <t>TV3</t>
  </si>
  <si>
    <t xml:space="preserve">TV6 </t>
  </si>
  <si>
    <t>TV8</t>
  </si>
  <si>
    <t>LNK</t>
  </si>
  <si>
    <t>BTV</t>
  </si>
  <si>
    <t>TV1</t>
  </si>
  <si>
    <t>Lietuvos ryto TV</t>
  </si>
  <si>
    <t>C</t>
  </si>
  <si>
    <t>D</t>
  </si>
  <si>
    <t>A</t>
  </si>
  <si>
    <t>B</t>
  </si>
  <si>
    <t>Reklamos Ekspertai</t>
  </si>
  <si>
    <t>M-1</t>
  </si>
  <si>
    <t>M-1 Plius</t>
  </si>
  <si>
    <t>Lietus</t>
  </si>
  <si>
    <t>Laluna</t>
  </si>
  <si>
    <t>JC Decaux</t>
  </si>
  <si>
    <t>1,36x2,98</t>
  </si>
  <si>
    <t>6x3</t>
  </si>
  <si>
    <t>Vilnius</t>
  </si>
  <si>
    <t>Kaunas, Klaipėda</t>
  </si>
  <si>
    <t>1,2x1,8</t>
  </si>
  <si>
    <t>Clear Channel</t>
  </si>
  <si>
    <t>1,4x3</t>
  </si>
  <si>
    <t>LT Advert</t>
  </si>
  <si>
    <t>Media Bitės</t>
  </si>
  <si>
    <t>TV</t>
  </si>
  <si>
    <t>Lrytas.lt</t>
  </si>
  <si>
    <t>Adnet</t>
  </si>
  <si>
    <t>Diginet</t>
  </si>
  <si>
    <t>Tipro</t>
  </si>
  <si>
    <t>TV6</t>
  </si>
  <si>
    <t>INFO TV</t>
  </si>
  <si>
    <t>KATOS grupė</t>
  </si>
  <si>
    <t>LIETUVOS RYTO TV</t>
  </si>
  <si>
    <t>LRTV</t>
  </si>
  <si>
    <t>Info TV</t>
  </si>
  <si>
    <t>Radiocentras</t>
  </si>
  <si>
    <t>Raduga</t>
  </si>
  <si>
    <t>T1</t>
  </si>
  <si>
    <t>T2</t>
  </si>
  <si>
    <t>T3</t>
  </si>
  <si>
    <t>GDN</t>
  </si>
  <si>
    <t>Google adwords</t>
  </si>
  <si>
    <t>Youtube</t>
  </si>
  <si>
    <t>Facebook</t>
  </si>
  <si>
    <t>Instagram</t>
  </si>
  <si>
    <t>Facebook messenger</t>
  </si>
  <si>
    <t>Kanalai</t>
  </si>
  <si>
    <t>2019 1" CPP gross kaina</t>
  </si>
  <si>
    <t>Papildomos sąlygos kainos pagerinimui</t>
  </si>
  <si>
    <t>Laiko zonos</t>
  </si>
  <si>
    <t>ALL MEDIA BALTICS</t>
  </si>
  <si>
    <t>NL/GL GRP dalis, %</t>
  </si>
  <si>
    <t>GRP dalis kanale, %</t>
  </si>
  <si>
    <t>LNK GRUPĖ</t>
  </si>
  <si>
    <t>GRP dalis 17:00+, %</t>
  </si>
  <si>
    <t>GRP dalis laiko zonoje, %</t>
  </si>
  <si>
    <t>Kanalas</t>
  </si>
  <si>
    <t>Indeksai</t>
  </si>
  <si>
    <t>Trukmės indeksai</t>
  </si>
  <si>
    <t>Sezoniniai indeksai</t>
  </si>
  <si>
    <t>Išskirtinių pozicijų indeksai</t>
  </si>
  <si>
    <t>5-9 sek</t>
  </si>
  <si>
    <t>10-19 sek</t>
  </si>
  <si>
    <t>20-24 sek</t>
  </si>
  <si>
    <t>25-29 sek</t>
  </si>
  <si>
    <t>30-39 sek</t>
  </si>
  <si>
    <t>40-  sek</t>
  </si>
  <si>
    <t>Sausis</t>
  </si>
  <si>
    <t>Kovas</t>
  </si>
  <si>
    <t>Vasaris</t>
  </si>
  <si>
    <t>Balandis</t>
  </si>
  <si>
    <t>Gegužė</t>
  </si>
  <si>
    <t>Birželis</t>
  </si>
  <si>
    <t>Liepa</t>
  </si>
  <si>
    <t>Rugpjūtis</t>
  </si>
  <si>
    <t>Rugsėjis</t>
  </si>
  <si>
    <t>Spalis</t>
  </si>
  <si>
    <t>Lapkritis</t>
  </si>
  <si>
    <t>Gruodis</t>
  </si>
  <si>
    <t>1-a</t>
  </si>
  <si>
    <t>2-a</t>
  </si>
  <si>
    <t>Paskutinė</t>
  </si>
  <si>
    <t>Kita išskirtinė</t>
  </si>
  <si>
    <t>Radijas</t>
  </si>
  <si>
    <t>Tango</t>
  </si>
  <si>
    <t>Rusradio</t>
  </si>
  <si>
    <t>Zip fm</t>
  </si>
  <si>
    <t>Relax fm</t>
  </si>
  <si>
    <t>Rock fm</t>
  </si>
  <si>
    <t>A-1</t>
  </si>
  <si>
    <t>Žinių radijas</t>
  </si>
  <si>
    <t>T4</t>
  </si>
  <si>
    <t>Pūkas</t>
  </si>
  <si>
    <t>Power Hit Radio</t>
  </si>
  <si>
    <t>Kelyje</t>
  </si>
  <si>
    <t>Radijo stotis</t>
  </si>
  <si>
    <t>Laiko zona</t>
  </si>
  <si>
    <t>Internetas</t>
  </si>
  <si>
    <t>Spauda</t>
  </si>
  <si>
    <t>Lauko reklama</t>
  </si>
  <si>
    <t>Tiekėjas</t>
  </si>
  <si>
    <t>Tipas</t>
  </si>
  <si>
    <t>Formatas</t>
  </si>
  <si>
    <t>Geografija</t>
  </si>
  <si>
    <t>Aktyvus laikotarpis</t>
  </si>
  <si>
    <t>Kainyno kaina vienetui, EUR</t>
  </si>
  <si>
    <t>Pastabos:</t>
  </si>
  <si>
    <t>Kolonos</t>
  </si>
  <si>
    <t>Skydai</t>
  </si>
  <si>
    <t>Stotelės</t>
  </si>
  <si>
    <t>Vitrinos</t>
  </si>
  <si>
    <t>Skaitmeninės vitrinos</t>
  </si>
  <si>
    <t>Tripusiai stovai</t>
  </si>
  <si>
    <t>Leidinys</t>
  </si>
  <si>
    <t>Vieno maketo galutinė kaina, EUR</t>
  </si>
  <si>
    <t>LIETUVOS RYTAS</t>
  </si>
  <si>
    <t>VAKARO ŽINIOS</t>
  </si>
  <si>
    <t>KAUNO DIENA</t>
  </si>
  <si>
    <t>OBZOR</t>
  </si>
  <si>
    <t>ŠIAULIŲ KRAŠTAS</t>
  </si>
  <si>
    <t>TV PUBLIKA</t>
  </si>
  <si>
    <t>PENSIONER</t>
  </si>
  <si>
    <t>VAKARŲ EKSPRESAS</t>
  </si>
  <si>
    <t>VALSTIEČIŲ LAIKRAŠTIS</t>
  </si>
  <si>
    <t>KLAIPĖDA</t>
  </si>
  <si>
    <t>PAJŪRIO NAUJIENOS</t>
  </si>
  <si>
    <t>PANEVĖŽIO BALSAS</t>
  </si>
  <si>
    <t>SUVALKIETIS</t>
  </si>
  <si>
    <t>TAURAGĖS KURJERIS</t>
  </si>
  <si>
    <t>TELŠIŲ ŽINIOS</t>
  </si>
  <si>
    <t>SEKUNDĖ</t>
  </si>
  <si>
    <t>LIETUVOS ŽINIOS</t>
  </si>
  <si>
    <t>VERSLO ŽINIOS</t>
  </si>
  <si>
    <t>PANEVĖŽIO KRAŠTAS</t>
  </si>
  <si>
    <t>ETAPLIUS</t>
  </si>
  <si>
    <t>ŪKININKO PATARĖJAS</t>
  </si>
  <si>
    <t>ALYTAUS NAUJIENOS</t>
  </si>
  <si>
    <t>SOSTINĖ</t>
  </si>
  <si>
    <t>TAURAGĖS ŽINIOS</t>
  </si>
  <si>
    <t>UTENOS DIENA</t>
  </si>
  <si>
    <t>LIETUVOS SVEIKATA</t>
  </si>
  <si>
    <t>KALVOTOJI ŽEMAITIJA</t>
  </si>
  <si>
    <t>UTENIS</t>
  </si>
  <si>
    <t>UTENOS APSKRITIES ŽINIOS</t>
  </si>
  <si>
    <t>ŠIAULIŲ NAUJIENOS</t>
  </si>
  <si>
    <t>LAIKINOJI SOSTINĖ</t>
  </si>
  <si>
    <t>KAIMO LAIKRAŠTIS</t>
  </si>
  <si>
    <t>4 savaitės</t>
  </si>
  <si>
    <t>leidinio GRP, %</t>
  </si>
  <si>
    <t>pasverta leidinio dalis, %</t>
  </si>
  <si>
    <t>Kanalo svoris</t>
  </si>
  <si>
    <t>santykinė kanalo kaina</t>
  </si>
  <si>
    <t>stoties auditorijos dalis, %</t>
  </si>
  <si>
    <t>pasverta stoties dalis, %</t>
  </si>
  <si>
    <t>santykinė leidinio kaina</t>
  </si>
  <si>
    <t>RTB</t>
  </si>
  <si>
    <t>Viso</t>
  </si>
  <si>
    <t>Biudžeto svorio koef.</t>
  </si>
  <si>
    <t>RESPUBLIKA MŪSŲ</t>
  </si>
  <si>
    <t>Pirkimo būdas: 15min GRP 4+ (RBS)</t>
  </si>
  <si>
    <t>Pirkimo būdas: 15min GRP 4+</t>
  </si>
  <si>
    <t>1" CPP galutinė kaina prie kanalų grupei skiriamo biudžeto:</t>
  </si>
  <si>
    <t>1" CPP galutinė kaina prie kanalui skiriamo biudžeto:</t>
  </si>
  <si>
    <t>GRP</t>
  </si>
  <si>
    <t>CPP</t>
  </si>
  <si>
    <t>NL/GL</t>
  </si>
  <si>
    <t>Nuolaida nuo oficialių kainininkų, %</t>
  </si>
  <si>
    <t>5 didžiausi miestai *</t>
  </si>
  <si>
    <t>* 5 didžiausi miestai - Vilnius, Kaunas, Klaipėda, Šiauliai, Panevėžys</t>
  </si>
  <si>
    <t>PIRKĖJAS</t>
  </si>
  <si>
    <t>PASLAUGŲ TEIKĖJAS</t>
  </si>
  <si>
    <t>MEDIA TIPAS</t>
  </si>
  <si>
    <t>BIUDŽETAS</t>
  </si>
  <si>
    <t>visi</t>
  </si>
  <si>
    <t>Gross Rating Point. Vidutinis reklama pasiektos auditorijos procentas.</t>
  </si>
  <si>
    <t xml:space="preserve">Cost Per Point. Rodiklis, nusakantis 1% reklama pasiektos auditorijos kainą. </t>
  </si>
  <si>
    <t>ACM ekranai</t>
  </si>
  <si>
    <t>Paslaugų teikėjas turi užpildyti visus šia spalva pažymėtus visų 'media kainų lentelės' lapų langelius.</t>
  </si>
  <si>
    <t>Naktinis laikas / Geriausias laikas.</t>
  </si>
  <si>
    <t>Lentelėse naudojamų trumpinių reikšmės:</t>
  </si>
  <si>
    <t>Paslaugų teikėjas 1</t>
  </si>
  <si>
    <t>Paslaugų teikėjas 2</t>
  </si>
  <si>
    <t>Paslaugų teikėjas 3</t>
  </si>
  <si>
    <t>Paslaugų teikėjas 4</t>
  </si>
  <si>
    <t>Paslaugų teikėjas 5</t>
  </si>
  <si>
    <t>Paslaugų teikėjas 6</t>
  </si>
  <si>
    <t>Paslaugų teikėjas 7</t>
  </si>
  <si>
    <t>Paslaugų teikėjas 8</t>
  </si>
  <si>
    <t>Paslaugų teikėjas 9</t>
  </si>
  <si>
    <t>15min.lt</t>
  </si>
  <si>
    <t>Delfi.lt</t>
  </si>
  <si>
    <t>Tv3.lt</t>
  </si>
  <si>
    <t>Lrt.lt</t>
  </si>
  <si>
    <t>LE ir VAC</t>
  </si>
  <si>
    <t>* Sutarties vertės (biudžeto) išskaidymas pagal kiekvieną medija priemonę preliminarus, Sutarties galiojimo laikotarpiu Pirkėjas neįsipareigoja išnaudoti visą numatytą biudžetą ar bent kokią jo dalį (kiekvienai medijos priemonei).</t>
  </si>
  <si>
    <t>Kanalo CPP kainos vidurkis</t>
  </si>
  <si>
    <t>Santykinė TV pasiūlymo kainos išraiška:</t>
  </si>
  <si>
    <t>Santykinė lauko reklamos pasiūlymo kaina:</t>
  </si>
  <si>
    <t>Santykinė radijo pasiūlymo kainos išraiška:</t>
  </si>
  <si>
    <t>Santykinė spaudos pasiūlymo kaina:</t>
  </si>
  <si>
    <t>Santykinė interneto pasiūlymo kaina:</t>
  </si>
  <si>
    <t>PIRKĖJAI</t>
  </si>
  <si>
    <r>
      <t xml:space="preserve">Maksimalus Sutarties galiojimo laikotarpis </t>
    </r>
    <r>
      <rPr>
        <b/>
        <sz val="12"/>
        <rFont val="Calibri"/>
        <family val="2"/>
        <scheme val="minor"/>
      </rPr>
      <t>3 metai</t>
    </r>
    <r>
      <rPr>
        <sz val="12"/>
        <rFont val="Calibri"/>
        <family val="2"/>
        <scheme val="minor"/>
      </rPr>
      <t xml:space="preserve"> (1 metai su 2 galimais pratęsimais po 1 m.)</t>
    </r>
  </si>
  <si>
    <r>
      <rPr>
        <b/>
        <sz val="12"/>
        <rFont val="Calibri"/>
        <family val="2"/>
        <scheme val="minor"/>
      </rPr>
      <t>„Lietuvos energija“, UAB (LE)</t>
    </r>
    <r>
      <rPr>
        <sz val="12"/>
        <rFont val="Calibri"/>
        <family val="2"/>
        <scheme val="minor"/>
      </rPr>
      <t xml:space="preserve"> Sutarties vertė (biudžetas): 500 000 </t>
    </r>
    <r>
      <rPr>
        <sz val="12"/>
        <rFont val="Calibri"/>
        <family val="2"/>
        <scheme val="minor"/>
      </rPr>
      <t>EUR be PVM.</t>
    </r>
  </si>
  <si>
    <r>
      <rPr>
        <b/>
        <sz val="12"/>
        <rFont val="Calibri"/>
        <family val="2"/>
        <scheme val="minor"/>
      </rPr>
      <t>UAB Verslo aptarnavimo centras (VAC)</t>
    </r>
    <r>
      <rPr>
        <sz val="12"/>
        <rFont val="Calibri"/>
        <family val="2"/>
        <scheme val="minor"/>
      </rPr>
      <t xml:space="preserve"> Sutarties vertė (biudžetas): 1 000 000 EUR </t>
    </r>
    <r>
      <rPr>
        <sz val="12"/>
        <rFont val="Calibri"/>
        <family val="2"/>
        <scheme val="minor"/>
      </rPr>
      <t>be PVM.</t>
    </r>
  </si>
  <si>
    <t>Preliminarus Sutarties vertės (biudžeto) išskaidymas 3 metams EUR be PVM*.</t>
  </si>
  <si>
    <r>
      <t xml:space="preserve">Preliminarus </t>
    </r>
    <r>
      <rPr>
        <b/>
        <sz val="12"/>
        <color rgb="FF000000"/>
        <rFont val="Calibri"/>
        <family val="2"/>
        <charset val="186"/>
        <scheme val="minor"/>
      </rPr>
      <t>LE</t>
    </r>
    <r>
      <rPr>
        <sz val="12"/>
        <color rgb="FF000000"/>
        <rFont val="Calibri"/>
        <family val="2"/>
        <scheme val="minor"/>
      </rPr>
      <t xml:space="preserve"> Sutarties vertės (biudžeto) išskaidymas EUR be PVM*</t>
    </r>
  </si>
  <si>
    <r>
      <t xml:space="preserve">Preliminarus </t>
    </r>
    <r>
      <rPr>
        <b/>
        <sz val="12"/>
        <color rgb="FF000000"/>
        <rFont val="Calibri"/>
        <family val="2"/>
        <charset val="186"/>
        <scheme val="minor"/>
      </rPr>
      <t>VAC</t>
    </r>
    <r>
      <rPr>
        <sz val="12"/>
        <color rgb="FF000000"/>
        <rFont val="Calibri"/>
        <family val="2"/>
        <scheme val="minor"/>
      </rPr>
      <t xml:space="preserve"> Sutarties vertės (biudžeto) išskaidymas EUR be PVM*</t>
    </r>
  </si>
  <si>
    <t>Paslaugų teikėjo darbo užmokestis turi būti įtrauktas į siūlomus Paslaugų įkainius ir Pasiūlymo kainą.</t>
  </si>
  <si>
    <t>Reikalavimai media kainų teikimui:</t>
  </si>
  <si>
    <t xml:space="preserve">Pasiūlyme Paslaugų teikėjas turi pateikti nuolaidą, skaičiuojamą nuo oficialiai atitinkamos medija priemonės (radijo, lauko reklamos, spaudos, vietinių interneto portalų) paskelbtų kainininkų.  Paslaugų teikėjas turi nurodyti oficialių šiam Pasiūlymui taikomų kainininkų datą ir pavadinimą. </t>
  </si>
  <si>
    <t xml:space="preserve">Į kiekvienos medija priemonės įkainį ar nuolaidą, išskyrus perkamas aukciono (RTB) būdu, turi būti įtrauktos visos Pirkėjo apimties nuolaidos, visos Paslaugų teikėjo apimties nuolaidos ir premijos gaunamos iš media tiekėjų bet kuriuo būdu, pinigais ar papildoma reklama, taip pat Paslaugų teikėjo atlygis už darbą. </t>
  </si>
  <si>
    <t xml:space="preserve">Laimėjęs Paslaugų teikėjas iki Sutarties pasirašymo dienos turės pateikti visus media priemonių kainininkus (CVPIS susirašinėjimo priemonėms). </t>
  </si>
  <si>
    <t>Bet kurie Pasiūlyme pateikti įkainių ir įkainų indeksai (įskaitant, bet neapsiribojant - sezono, reklamos trukmės, reklamos pozicijos) negali didinti Pasiūlymo kainos labiau nei analogiški įkainiai ir indeksai pateikti oficialiuose medija priemonių kainininkuose.</t>
  </si>
  <si>
    <t>Paslaugų teikėjas, teikdamas Pasiūlymą užtikrina, kad siūlomi Paslaugų įkainiai (nuolaidos) ir media įkainiai kainynuose bus ne didesni nei pateikti šiame Pasiūlyme ir galios visą Sutarties galiojimą laikotarpį (3 metus). Paslaugų įkainiai gali būti perskaičiuojami Paslaugų teikimo sutarties (SD) 2.7. punkte nurodytomis sąlygomis.</t>
  </si>
  <si>
    <r>
      <t>Išvestinė Pasiūlymo kaina (Išvestinis Paslaugų teikėjo balas) bus apskaičiuojami pagal formules "</t>
    </r>
    <r>
      <rPr>
        <b/>
        <sz val="12"/>
        <color theme="1"/>
        <rFont val="Calibri"/>
        <family val="2"/>
        <scheme val="minor"/>
      </rPr>
      <t>Išvestinė Pasiūlymo kaina</t>
    </r>
    <r>
      <rPr>
        <sz val="12"/>
        <color theme="1"/>
        <rFont val="Calibri"/>
        <family val="2"/>
        <scheme val="minor"/>
      </rPr>
      <t xml:space="preserve">" lape ir bus naudojama </t>
    </r>
    <r>
      <rPr>
        <b/>
        <u/>
        <sz val="12"/>
        <color theme="1"/>
        <rFont val="Calibri"/>
        <family val="2"/>
        <scheme val="minor"/>
      </rPr>
      <t>Pasiūlymų vertinimui pagal SPS Priedo Nr. 6 Pasiūlymų ekonominio naudingumo metodiką.</t>
    </r>
  </si>
  <si>
    <t>Išvestinės Pasiūlymo kainos (Išvestinio Paslaugų teikėjo balo) nustatymas:</t>
  </si>
  <si>
    <r>
      <t>Pasiūlymo kaina apskaičiuojama ir nurodoma balais "</t>
    </r>
    <r>
      <rPr>
        <b/>
        <sz val="12"/>
        <color theme="1"/>
        <rFont val="Calibri"/>
        <family val="2"/>
        <scheme val="minor"/>
      </rPr>
      <t>Pasiūlymo kainos</t>
    </r>
    <r>
      <rPr>
        <sz val="12"/>
        <color theme="1"/>
        <rFont val="Calibri"/>
        <family val="2"/>
        <scheme val="minor"/>
      </rPr>
      <t>" lape, ji bus naudojama tik Išvestinės Pasiūlymo kainos (Išvestinio Paslaugų teikėjo balo) apskaičiavimui.</t>
    </r>
  </si>
  <si>
    <r>
      <t xml:space="preserve">Kainininkuose nurodyti media priemonių įkainiai (viešai bei neatlygintinai prieinami oficialiuose duomenų bazėse) bus fiksuojami Pasiūlymų pateikimo termino pabaigos dieną. </t>
    </r>
    <r>
      <rPr>
        <u/>
        <sz val="12"/>
        <color theme="1"/>
        <rFont val="Calibri"/>
        <family val="2"/>
        <charset val="186"/>
        <scheme val="minor"/>
      </rPr>
      <t xml:space="preserve">Kainininkų įkainiai </t>
    </r>
    <r>
      <rPr>
        <b/>
        <u/>
        <sz val="12"/>
        <color theme="1"/>
        <rFont val="Calibri"/>
        <family val="2"/>
        <scheme val="minor"/>
      </rPr>
      <t>Sutarties galiojimo metu (3 m.) negalės būti didinami.</t>
    </r>
    <r>
      <rPr>
        <u/>
        <sz val="12"/>
        <color theme="1"/>
        <rFont val="Calibri"/>
        <family val="2"/>
        <charset val="186"/>
        <scheme val="minor"/>
      </rPr>
      <t xml:space="preserve"> </t>
    </r>
  </si>
  <si>
    <t>Santykinė kaina</t>
  </si>
  <si>
    <t>Maksimaliam Sutarties laikotarpiui (3m.) galiojantys oficialūs kanalų kainininkai (data ir pavadinimas):</t>
  </si>
  <si>
    <t>BIUDŽETAS (EUR be PVM)</t>
  </si>
  <si>
    <t>Maksimaliam Sutarties laikotarpiui (3m.) galiojantys oficialūs radijo kanalų kainininkai (data ir pavadinimas):</t>
  </si>
  <si>
    <t>BIUDŽETAS (EUR be PVM</t>
  </si>
  <si>
    <t>Santykinė pozicijos kaina</t>
  </si>
  <si>
    <t>Santykinė pozicijos kaina:</t>
  </si>
  <si>
    <t>Biudžetas ,Eur be PVM</t>
  </si>
  <si>
    <t>Maksimaliam Sutarties laikotarpiui (3m.) galiojantys oficialūs lauko reklamos kainininkai (data ir pavadinimas):</t>
  </si>
  <si>
    <t>Santykinė leidinio kaina:</t>
  </si>
  <si>
    <t>Maksimaliam Sutarties laikotarpiui (3m.) galiojantys oficialūs spaudos kainininkai (data ir pavadinimas):</t>
  </si>
  <si>
    <t>Maksimaliam Sutarties laikotarpiui (3m.) galiojantys oficialūs interneto portalų kainininkai (data ir pavadinimas):</t>
  </si>
  <si>
    <t>Biudžetas, Eur be PVM</t>
  </si>
  <si>
    <t>Mažiausios Išvestinės Pasiūlymo kainos skaičiavimo lentelės:</t>
  </si>
  <si>
    <t>Tik Pasiūlymų vertinimui naudojamas LE ir VAC numatytas biudžetas EUR be PVM*, kurį planuojama panaudoti iki 2019.12.31 d.</t>
  </si>
  <si>
    <t>* Biudžeto išskaidymas pagal kiekvieną medija priemonę preliminarus, Sutarties galiojimo laikotarpiu Pirkėjas neįsipareigoja išnaudoti visą numatytą biudžetą ar bent kokią jo dalį (kiekvienai medijos priemonei).</t>
  </si>
  <si>
    <t>Pagal mažiausią kainą (media tipui) įvertintos Paslaugų teikėjų Pasiūlymų kainos (išreikštos balais):</t>
  </si>
  <si>
    <t>Visų Paslaugų teikėjų Pasiūlymų kainų (išreikštų balais) suvestinė pagal media tipą:</t>
  </si>
  <si>
    <t>Koeficientai vertinimui:</t>
  </si>
  <si>
    <t>Pasiūlymo kainos skaičiavimo lentelė</t>
  </si>
  <si>
    <t>Balai (be koeficientų):</t>
  </si>
  <si>
    <t xml:space="preserve">Pasiūlymo kaina (išreikšta balais) naudojama tik Išvestinės Pasiūlymo kainos (Išvestinio Paslaugų teikėjo balo) apskaičiavimui. </t>
  </si>
  <si>
    <t>Balai (su koeficientais) naudojami mažiausiai Išvestinei Pasiūlymo kainai apskaičiuoti:</t>
  </si>
  <si>
    <r>
      <t xml:space="preserve">Tik </t>
    </r>
    <r>
      <rPr>
        <b/>
        <u/>
        <sz val="12"/>
        <rFont val="Calibri"/>
        <family val="2"/>
        <charset val="186"/>
        <scheme val="minor"/>
      </rPr>
      <t>Pasiūlymų vertinimui naudojamas</t>
    </r>
    <r>
      <rPr>
        <b/>
        <sz val="12"/>
        <rFont val="Calibri"/>
        <family val="2"/>
        <scheme val="minor"/>
      </rPr>
      <t xml:space="preserve"> </t>
    </r>
    <r>
      <rPr>
        <sz val="12"/>
        <rFont val="Calibri"/>
        <family val="2"/>
        <scheme val="minor"/>
      </rPr>
      <t>LE ir VAC numatytas biudžetas EUR be PVM*, kurį planuojama panaudoti iki 2019.12.31 d. (</t>
    </r>
    <r>
      <rPr>
        <sz val="12"/>
        <rFont val="Calibri"/>
        <family val="2"/>
        <scheme val="minor"/>
      </rPr>
      <t>naujo prekinio ženklo ir LE, VAC teikiamų paslaugų žinomumo komunikacijai):</t>
    </r>
  </si>
  <si>
    <t>Pagal tikslinių grupių (TRP) įkainius perkama reklama su TV kanalo TRP kiekio surinkimo garantija, įskaitant 3 dienų atidėtą žiūrėjimą.</t>
  </si>
  <si>
    <t>Pagal faktinius 15min vidutinius, GRP sekundžių kiekius perkama reklama, įskaitant 3 dienų atidėtą žiūrėjimą.</t>
  </si>
  <si>
    <t>RTB kampanijos, kurios biudžetas 125'000 EUR be PVM (skirtas tik Pasiūlymų vertinimui), administravimo darbų kaina (EUR be PVM):</t>
  </si>
  <si>
    <r>
      <t xml:space="preserve">* </t>
    </r>
    <r>
      <rPr>
        <b/>
        <i/>
        <u/>
        <sz val="12"/>
        <color theme="1"/>
        <rFont val="Calibri"/>
        <family val="2"/>
        <charset val="186"/>
        <scheme val="minor"/>
      </rPr>
      <t>nurodomi tik Paslaugų teikėjo administravimo kaštai (%), be trečiųjų šalių kaštų. Fiksuotas įkainis (%) padaugintas iš preliminaraus biudžeto 125.000 EUR be PVM, skirto sutarties vykdymo išlaidų padengimui (Paslaugų įsigijimo kompensavimui iš trečiųjų šalių (RTB)). Nurodomas biudžetas (125.000 EUR be PVM) naudojamas tik Pasiūlymų vertinimui.</t>
    </r>
  </si>
  <si>
    <t>Išvestinis Paslaugų teikėjo balas:</t>
  </si>
  <si>
    <t>Paslaugų teikėjų Pasiūlymų kainos išreikštos balais:</t>
  </si>
  <si>
    <r>
      <rPr>
        <b/>
        <i/>
        <sz val="12"/>
        <color theme="1"/>
        <rFont val="Calibri"/>
        <family val="2"/>
        <charset val="186"/>
        <scheme val="minor"/>
      </rPr>
      <t xml:space="preserve">Mažiausia kaina iš visų Paslaugų teikėjų pateiktų Pasiūlymų yra prilyginama "1". Kitų Pasiūlymų kainos yra dauginamos iš koeficiento tiek procentų didesnio už "1", kiek procentų Paslaugų teikėjo pasiūlyta kaina yra didesnė už mažiausią kainą iš visų pateiktų Pasiūlymų. Skaičių reikšmės supvalintos iki tūkstantųjų dalių po kablelio. </t>
    </r>
    <r>
      <rPr>
        <i/>
        <sz val="12"/>
        <color theme="1"/>
        <rFont val="Calibri"/>
        <family val="2"/>
        <scheme val="minor"/>
      </rPr>
      <t xml:space="preserve"> </t>
    </r>
  </si>
  <si>
    <t>LinkedIn</t>
  </si>
  <si>
    <t>Paslaugų teikėjo komisinis įkainis (procentais) už kampanijų administravimo paslaugą.</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</si>
</sst>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 &quot;€&quot;_-;\-* #,##0.00\ &quot;€&quot;_-;_-* &quot;-&quot;??\ &quot;€&quot;_-;_-@_-"/>
    <numFmt numFmtId="164" formatCode="_-* #,##0.00_-;\-* #,##0.00_-;_-* &quot;-&quot;??_-;_-@_-"/>
    <numFmt numFmtId="165" formatCode="yyyy/mm/dd;@"/>
    <numFmt numFmtId="166" formatCode="_-[$€-2]\ * #,##0.00_-;\-[$€-2]\ * #,##0.00_-;_-[$€-2]\ * &quot;-&quot;??_-;_-@_-"/>
    <numFmt numFmtId="167" formatCode="_-[$€-2]\ * #,##0_-;\-[$€-2]\ * #,##0_-;_-[$€-2]\ * &quot;-&quot;??_-;_-@_-"/>
    <numFmt numFmtId="168" formatCode="#,##0\ &quot;€&quot;"/>
    <numFmt numFmtId="169" formatCode="0.000"/>
    <numFmt numFmtId="170" formatCode="#,##0.000"/>
    <numFmt numFmtId="171" formatCode="0.000%"/>
  </numFmts>
  <fonts count="49">
    <font>
      <sz val="12"/>
      <color theme="1"/>
      <name val="Calibri"/>
      <family val="2"/>
      <scheme val="minor"/>
    </font>
    <font>
      <sz val="11"/>
      <color theme="1"/>
      <name val="Calibri"/>
      <family val="2"/>
      <charset val="186"/>
      <scheme val="minor"/>
    </font>
    <font>
      <sz val="11"/>
      <color theme="1"/>
      <name val="Calibri"/>
      <family val="2"/>
      <charset val="186"/>
      <scheme val="minor"/>
    </font>
    <font>
      <sz val="10"/>
      <color indexed="0"/>
      <name val="Arial"/>
      <family val="2"/>
    </font>
    <font>
      <sz val="12"/>
      <color theme="1"/>
      <name val="Calibri"/>
      <family val="2"/>
      <scheme val="minor"/>
    </font>
    <font>
      <sz val="11"/>
      <color theme="1"/>
      <name val="Calibri (Body)_x0000_"/>
    </font>
    <font>
      <sz val="11"/>
      <name val="Calibri (Body)_x0000_"/>
    </font>
    <font>
      <b/>
      <sz val="11"/>
      <color theme="1"/>
      <name val="Calibri"/>
      <family val="2"/>
      <scheme val="minor"/>
    </font>
    <font>
      <sz val="11"/>
      <color theme="1"/>
      <name val="Calibri"/>
      <family val="2"/>
      <scheme val="minor"/>
    </font>
    <font>
      <sz val="11"/>
      <name val="Calibri"/>
      <family val="2"/>
      <scheme val="minor"/>
    </font>
    <font>
      <b/>
      <sz val="11"/>
      <color theme="0"/>
      <name val="Calibri"/>
      <family val="2"/>
      <scheme val="minor"/>
    </font>
    <font>
      <sz val="12"/>
      <color theme="0"/>
      <name val="Calibri"/>
      <family val="2"/>
      <scheme val="minor"/>
    </font>
    <font>
      <b/>
      <sz val="11"/>
      <name val="Calibri (Body)_x0000_"/>
    </font>
    <font>
      <b/>
      <sz val="11"/>
      <name val="Calibri"/>
      <family val="2"/>
      <scheme val="minor"/>
    </font>
    <font>
      <sz val="11"/>
      <color theme="0"/>
      <name val="Calibri"/>
      <family val="2"/>
      <scheme val="minor"/>
    </font>
    <font>
      <sz val="11"/>
      <color rgb="FF00B0F0"/>
      <name val="Calibri"/>
      <family val="2"/>
      <scheme val="minor"/>
    </font>
    <font>
      <u/>
      <sz val="12"/>
      <color theme="10"/>
      <name val="Calibri"/>
      <family val="2"/>
      <scheme val="minor"/>
    </font>
    <font>
      <u/>
      <sz val="12"/>
      <color theme="11"/>
      <name val="Calibri"/>
      <family val="2"/>
      <scheme val="minor"/>
    </font>
    <font>
      <i/>
      <sz val="12"/>
      <color theme="1"/>
      <name val="Calibri"/>
      <family val="2"/>
      <scheme val="minor"/>
    </font>
    <font>
      <sz val="12"/>
      <name val="Calibri"/>
      <family val="2"/>
      <scheme val="minor"/>
    </font>
    <font>
      <b/>
      <sz val="12"/>
      <color theme="1"/>
      <name val="Calibri"/>
      <family val="2"/>
      <scheme val="minor"/>
    </font>
    <font>
      <b/>
      <sz val="11"/>
      <name val="Calibri (Body)"/>
    </font>
    <font>
      <sz val="11"/>
      <name val="Calibri (Body)"/>
    </font>
    <font>
      <sz val="11"/>
      <color rgb="FF000000"/>
      <name val="Calibri"/>
      <family val="2"/>
      <charset val="186"/>
      <scheme val="minor"/>
    </font>
    <font>
      <sz val="11"/>
      <color rgb="FF000000"/>
      <name val="Calibri (Body)"/>
    </font>
    <font>
      <sz val="11"/>
      <color rgb="FFFFFFFF"/>
      <name val="Calibri"/>
      <family val="2"/>
      <scheme val="minor"/>
    </font>
    <font>
      <b/>
      <sz val="12"/>
      <name val="Calibri"/>
      <family val="2"/>
      <scheme val="minor"/>
    </font>
    <font>
      <sz val="12"/>
      <color rgb="FF000000"/>
      <name val="Calibri"/>
      <family val="2"/>
      <scheme val="minor"/>
    </font>
    <font>
      <sz val="12"/>
      <color rgb="FFFF0000"/>
      <name val="Calibri"/>
      <family val="2"/>
      <scheme val="minor"/>
    </font>
    <font>
      <b/>
      <sz val="12"/>
      <color rgb="FF000000"/>
      <name val="Calibri"/>
      <family val="2"/>
      <charset val="186"/>
      <scheme val="minor"/>
    </font>
    <font>
      <b/>
      <sz val="12"/>
      <name val="Calibri (Body)"/>
    </font>
    <font>
      <sz val="12"/>
      <name val="Calibri (Body)_x0000_"/>
    </font>
    <font>
      <sz val="12"/>
      <name val="Calibri (Body)"/>
    </font>
    <font>
      <sz val="12"/>
      <name val="Calibri"/>
      <family val="2"/>
      <charset val="186"/>
      <scheme val="minor"/>
    </font>
    <font>
      <b/>
      <sz val="12"/>
      <name val="Calibri"/>
      <family val="2"/>
      <charset val="186"/>
      <scheme val="minor"/>
    </font>
    <font>
      <b/>
      <u/>
      <sz val="12"/>
      <name val="Calibri"/>
      <family val="2"/>
      <charset val="186"/>
      <scheme val="minor"/>
    </font>
    <font>
      <b/>
      <sz val="12"/>
      <name val="Calibri (Body)_x0000_"/>
    </font>
    <font>
      <b/>
      <u/>
      <sz val="12"/>
      <name val="Calibri"/>
      <family val="2"/>
      <scheme val="minor"/>
    </font>
    <font>
      <b/>
      <u/>
      <sz val="12"/>
      <name val="Calibri (Body)_x0000_"/>
    </font>
    <font>
      <b/>
      <u/>
      <sz val="12"/>
      <color theme="1"/>
      <name val="Calibri"/>
      <family val="2"/>
      <scheme val="minor"/>
    </font>
    <font>
      <b/>
      <sz val="12"/>
      <color theme="1"/>
      <name val="Calibri"/>
      <family val="2"/>
      <charset val="186"/>
      <scheme val="minor"/>
    </font>
    <font>
      <u/>
      <sz val="12"/>
      <color theme="1"/>
      <name val="Calibri"/>
      <family val="2"/>
      <charset val="186"/>
      <scheme val="minor"/>
    </font>
    <font>
      <b/>
      <u/>
      <sz val="12"/>
      <color theme="1"/>
      <name val="Calibri"/>
      <family val="2"/>
      <charset val="186"/>
      <scheme val="minor"/>
    </font>
    <font>
      <b/>
      <i/>
      <u/>
      <sz val="12"/>
      <color theme="1"/>
      <name val="Calibri"/>
      <family val="2"/>
      <charset val="186"/>
      <scheme val="minor"/>
    </font>
    <font>
      <u/>
      <sz val="12"/>
      <color theme="1"/>
      <name val="Calibri"/>
      <family val="2"/>
      <scheme val="minor"/>
    </font>
    <font>
      <i/>
      <sz val="12"/>
      <name val="Calibri"/>
      <family val="2"/>
      <charset val="186"/>
      <scheme val="minor"/>
    </font>
    <font>
      <i/>
      <sz val="12"/>
      <color theme="1"/>
      <name val="Calibri"/>
      <family val="2"/>
      <charset val="186"/>
      <scheme val="minor"/>
    </font>
    <font>
      <b/>
      <i/>
      <sz val="12"/>
      <color theme="1"/>
      <name val="Calibri"/>
      <family val="2"/>
      <charset val="186"/>
      <scheme val="minor"/>
    </font>
    <font>
      <i/>
      <u/>
      <sz val="12"/>
      <color theme="1"/>
      <name val="Calibri"/>
      <family val="2"/>
      <charset val="186"/>
      <scheme val="minor"/>
    </font>
  </fonts>
  <fills count="9">
    <fill>
      <patternFill patternType="none"/>
    </fill>
    <fill>
      <patternFill patternType="gray125"/>
    </fill>
    <fill>
      <patternFill patternType="solid">
        <fgColor rgb="FFFFFFFF"/>
        <bgColor rgb="FF000000"/>
      </patternFill>
    </fill>
    <fill>
      <patternFill patternType="solid">
        <fgColor theme="0" tint="-0.14999847407452621"/>
        <bgColor rgb="FF000000"/>
      </patternFill>
    </fill>
    <fill>
      <patternFill patternType="solid">
        <fgColor theme="0" tint="-0.14999847407452621"/>
        <bgColor indexed="64"/>
      </patternFill>
    </fill>
    <fill>
      <patternFill patternType="solid">
        <fgColor theme="1" tint="0.499984740745262"/>
        <bgColor indexed="64"/>
      </patternFill>
    </fill>
    <fill>
      <patternFill patternType="solid">
        <fgColor theme="1" tint="0.499984740745262"/>
        <bgColor rgb="FF000000"/>
      </patternFill>
    </fill>
    <fill>
      <patternFill patternType="solid">
        <fgColor theme="7" tint="0.79998168889431442"/>
        <bgColor indexed="64"/>
      </patternFill>
    </fill>
    <fill>
      <patternFill patternType="solid">
        <fgColor rgb="FF808080"/>
        <bgColor rgb="FF000000"/>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30">
    <xf numFmtId="0" fontId="0" fillId="0" borderId="0"/>
    <xf numFmtId="0" fontId="3" fillId="0" borderId="0" applyNumberFormat="0" applyFill="0" applyBorder="0" applyProtection="0"/>
    <xf numFmtId="9" fontId="4"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164" fontId="4" fillId="0" borderId="0" applyFon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cellStyleXfs>
  <cellXfs count="395">
    <xf numFmtId="0" fontId="0" fillId="0" borderId="0" xfId="0"/>
    <xf numFmtId="0" fontId="7" fillId="0" borderId="0" xfId="0" applyFont="1"/>
    <xf numFmtId="0" fontId="8" fillId="0" borderId="0" xfId="0" applyFont="1"/>
    <xf numFmtId="0" fontId="8" fillId="0" borderId="2" xfId="0" applyFont="1" applyFill="1" applyBorder="1"/>
    <xf numFmtId="0" fontId="8" fillId="0" borderId="2" xfId="0" applyFont="1" applyBorder="1"/>
    <xf numFmtId="166" fontId="8" fillId="0" borderId="2" xfId="0" applyNumberFormat="1" applyFont="1" applyBorder="1"/>
    <xf numFmtId="166" fontId="8" fillId="0" borderId="0" xfId="0" applyNumberFormat="1" applyFont="1"/>
    <xf numFmtId="9" fontId="8" fillId="0" borderId="0" xfId="2" applyFont="1"/>
    <xf numFmtId="0" fontId="9" fillId="0" borderId="9" xfId="0" applyFont="1" applyBorder="1" applyAlignment="1">
      <alignment horizontal="center" wrapText="1"/>
    </xf>
    <xf numFmtId="0" fontId="9" fillId="0" borderId="0" xfId="0" applyFont="1" applyFill="1" applyBorder="1" applyAlignment="1">
      <alignment horizontal="center" wrapText="1"/>
    </xf>
    <xf numFmtId="0" fontId="0" fillId="0" borderId="0" xfId="0" applyAlignment="1">
      <alignment wrapText="1"/>
    </xf>
    <xf numFmtId="0" fontId="9" fillId="0" borderId="0" xfId="0" applyFont="1" applyFill="1" applyBorder="1" applyAlignment="1">
      <alignment wrapText="1"/>
    </xf>
    <xf numFmtId="0" fontId="9" fillId="0" borderId="0" xfId="0" applyFont="1" applyBorder="1" applyAlignment="1">
      <alignment horizontal="center" wrapText="1"/>
    </xf>
    <xf numFmtId="9" fontId="9" fillId="0" borderId="0" xfId="0" applyNumberFormat="1" applyFont="1" applyFill="1" applyBorder="1" applyAlignment="1">
      <alignment horizontal="center" vertical="center" wrapText="1"/>
    </xf>
    <xf numFmtId="0" fontId="9" fillId="0" borderId="0" xfId="0" applyFont="1" applyFill="1" applyBorder="1" applyAlignment="1">
      <alignment vertical="center" wrapText="1"/>
    </xf>
    <xf numFmtId="166" fontId="5" fillId="0" borderId="0" xfId="0" applyNumberFormat="1" applyFont="1" applyAlignment="1">
      <alignment horizontal="center"/>
    </xf>
    <xf numFmtId="0" fontId="8" fillId="0" borderId="0" xfId="0" applyFont="1" applyAlignment="1">
      <alignment horizontal="center"/>
    </xf>
    <xf numFmtId="0" fontId="9" fillId="0" borderId="2" xfId="0" applyFont="1" applyBorder="1" applyAlignment="1">
      <alignment horizontal="center" wrapText="1"/>
    </xf>
    <xf numFmtId="0" fontId="9" fillId="0" borderId="0" xfId="0" applyFont="1"/>
    <xf numFmtId="0" fontId="6" fillId="0" borderId="0" xfId="0" applyFont="1" applyBorder="1" applyAlignment="1">
      <alignment horizontal="left"/>
    </xf>
    <xf numFmtId="0" fontId="6" fillId="0" borderId="0" xfId="0" applyFont="1" applyAlignment="1"/>
    <xf numFmtId="166" fontId="6" fillId="0" borderId="0" xfId="0" applyNumberFormat="1" applyFont="1" applyAlignment="1"/>
    <xf numFmtId="0" fontId="6" fillId="0" borderId="0" xfId="0" applyFont="1" applyFill="1" applyAlignment="1">
      <alignment horizontal="left"/>
    </xf>
    <xf numFmtId="0" fontId="9" fillId="0" borderId="0" xfId="0" applyFont="1" applyBorder="1"/>
    <xf numFmtId="0" fontId="9" fillId="0" borderId="0" xfId="0" applyFont="1" applyAlignment="1">
      <alignment horizontal="center"/>
    </xf>
    <xf numFmtId="0" fontId="9" fillId="0" borderId="2" xfId="0" applyFont="1" applyBorder="1" applyAlignment="1">
      <alignment vertical="center"/>
    </xf>
    <xf numFmtId="0" fontId="9" fillId="0" borderId="0" xfId="0" applyFont="1" applyAlignment="1"/>
    <xf numFmtId="0" fontId="9" fillId="0" borderId="0" xfId="0" applyFont="1" applyBorder="1" applyAlignment="1">
      <alignment wrapText="1"/>
    </xf>
    <xf numFmtId="0" fontId="9" fillId="0" borderId="0" xfId="0" applyFont="1" applyBorder="1" applyAlignment="1">
      <alignment horizontal="center"/>
    </xf>
    <xf numFmtId="0" fontId="9" fillId="0" borderId="10" xfId="0" applyFont="1" applyBorder="1" applyAlignment="1">
      <alignment horizontal="center" wrapText="1"/>
    </xf>
    <xf numFmtId="0" fontId="13" fillId="0" borderId="0" xfId="0" applyFont="1" applyAlignment="1">
      <alignment horizontal="center"/>
    </xf>
    <xf numFmtId="0" fontId="13" fillId="0" borderId="0" xfId="0" applyFont="1" applyBorder="1" applyAlignment="1">
      <alignment horizontal="center"/>
    </xf>
    <xf numFmtId="0" fontId="9" fillId="0" borderId="8" xfId="0" applyFont="1" applyBorder="1" applyAlignment="1">
      <alignment wrapText="1"/>
    </xf>
    <xf numFmtId="0" fontId="10" fillId="5" borderId="0" xfId="0" applyFont="1" applyFill="1" applyAlignment="1">
      <alignment horizontal="center"/>
    </xf>
    <xf numFmtId="0" fontId="10" fillId="5" borderId="2" xfId="0" applyFont="1" applyFill="1" applyBorder="1"/>
    <xf numFmtId="0" fontId="10" fillId="5" borderId="2" xfId="0" applyFont="1" applyFill="1" applyBorder="1" applyAlignment="1">
      <alignment wrapText="1"/>
    </xf>
    <xf numFmtId="0" fontId="0" fillId="0" borderId="2" xfId="0" applyBorder="1"/>
    <xf numFmtId="0" fontId="8" fillId="0" borderId="2" xfId="0" applyFont="1" applyBorder="1" applyAlignment="1">
      <alignment vertical="center"/>
    </xf>
    <xf numFmtId="0" fontId="10" fillId="5" borderId="2" xfId="0" applyFont="1" applyFill="1" applyBorder="1" applyAlignment="1">
      <alignment horizontal="center"/>
    </xf>
    <xf numFmtId="0" fontId="6" fillId="0" borderId="3" xfId="0" applyFont="1" applyBorder="1" applyAlignment="1">
      <alignment horizontal="left"/>
    </xf>
    <xf numFmtId="0" fontId="6" fillId="0" borderId="3" xfId="0" applyFont="1" applyFill="1" applyBorder="1" applyAlignment="1">
      <alignment horizontal="left"/>
    </xf>
    <xf numFmtId="3" fontId="0" fillId="0" borderId="0" xfId="0" applyNumberFormat="1" applyAlignment="1">
      <alignment wrapText="1"/>
    </xf>
    <xf numFmtId="3" fontId="0" fillId="0" borderId="0" xfId="0" applyNumberFormat="1"/>
    <xf numFmtId="0" fontId="0" fillId="0" borderId="0" xfId="0" applyFill="1" applyBorder="1"/>
    <xf numFmtId="3" fontId="6" fillId="0" borderId="5" xfId="0" applyNumberFormat="1" applyFont="1" applyBorder="1" applyAlignment="1">
      <alignment horizontal="left"/>
    </xf>
    <xf numFmtId="0" fontId="8" fillId="0" borderId="0" xfId="0" applyFont="1" applyBorder="1"/>
    <xf numFmtId="168" fontId="8" fillId="0" borderId="2" xfId="0" applyNumberFormat="1" applyFont="1" applyFill="1" applyBorder="1" applyAlignment="1">
      <alignment horizontal="center"/>
    </xf>
    <xf numFmtId="0" fontId="8" fillId="0" borderId="0" xfId="0" applyFont="1" applyBorder="1" applyAlignment="1">
      <alignment horizontal="center" vertical="center"/>
    </xf>
    <xf numFmtId="168" fontId="8" fillId="0" borderId="9" xfId="0" applyNumberFormat="1" applyFont="1" applyFill="1" applyBorder="1" applyAlignment="1">
      <alignment horizontal="center"/>
    </xf>
    <xf numFmtId="0" fontId="8" fillId="0" borderId="0" xfId="0" applyFont="1" applyBorder="1" applyAlignment="1">
      <alignment vertical="center"/>
    </xf>
    <xf numFmtId="168" fontId="8" fillId="0" borderId="8" xfId="0" applyNumberFormat="1" applyFont="1" applyFill="1" applyBorder="1" applyAlignment="1">
      <alignment horizontal="center"/>
    </xf>
    <xf numFmtId="0" fontId="8" fillId="0" borderId="0" xfId="0" applyFont="1" applyFill="1" applyBorder="1"/>
    <xf numFmtId="0" fontId="8" fillId="0" borderId="0" xfId="0" applyFont="1" applyFill="1" applyBorder="1" applyAlignment="1">
      <alignment horizontal="center" vertical="center"/>
    </xf>
    <xf numFmtId="0" fontId="8" fillId="0" borderId="8" xfId="0" applyFont="1" applyFill="1" applyBorder="1" applyAlignment="1">
      <alignment vertical="center"/>
    </xf>
    <xf numFmtId="166" fontId="8" fillId="0" borderId="8" xfId="0" applyNumberFormat="1" applyFont="1" applyFill="1" applyBorder="1" applyAlignment="1">
      <alignment horizontal="center"/>
    </xf>
    <xf numFmtId="9" fontId="8" fillId="0" borderId="8" xfId="2" applyFont="1" applyFill="1" applyBorder="1" applyAlignment="1">
      <alignment horizontal="center"/>
    </xf>
    <xf numFmtId="168" fontId="14" fillId="0" borderId="8" xfId="0" applyNumberFormat="1" applyFont="1" applyFill="1" applyBorder="1" applyAlignment="1">
      <alignment horizontal="center"/>
    </xf>
    <xf numFmtId="0" fontId="14" fillId="0" borderId="0" xfId="0" applyFont="1" applyFill="1" applyBorder="1"/>
    <xf numFmtId="0" fontId="14" fillId="0" borderId="0" xfId="0" applyFont="1" applyFill="1" applyBorder="1" applyAlignment="1">
      <alignment horizontal="center" vertical="center"/>
    </xf>
    <xf numFmtId="0" fontId="14" fillId="0" borderId="8" xfId="0" applyFont="1" applyFill="1" applyBorder="1" applyAlignment="1">
      <alignment vertical="center"/>
    </xf>
    <xf numFmtId="166" fontId="14" fillId="0" borderId="8" xfId="0" applyNumberFormat="1" applyFont="1" applyFill="1" applyBorder="1" applyAlignment="1">
      <alignment horizontal="center"/>
    </xf>
    <xf numFmtId="9" fontId="14" fillId="0" borderId="8" xfId="2" applyFont="1" applyFill="1" applyBorder="1" applyAlignment="1">
      <alignment horizontal="center"/>
    </xf>
    <xf numFmtId="164" fontId="5" fillId="0" borderId="0" xfId="9" applyFont="1" applyAlignment="1">
      <alignment horizontal="center"/>
    </xf>
    <xf numFmtId="0" fontId="14" fillId="0" borderId="0" xfId="0" applyFont="1" applyFill="1" applyBorder="1" applyAlignment="1">
      <alignment vertical="center"/>
    </xf>
    <xf numFmtId="166" fontId="14" fillId="0" borderId="0" xfId="0" applyNumberFormat="1" applyFont="1" applyFill="1" applyBorder="1" applyAlignment="1">
      <alignment horizontal="center"/>
    </xf>
    <xf numFmtId="168" fontId="14" fillId="0" borderId="0" xfId="0" applyNumberFormat="1" applyFont="1" applyFill="1" applyBorder="1" applyAlignment="1">
      <alignment horizontal="center"/>
    </xf>
    <xf numFmtId="9" fontId="14" fillId="0" borderId="0" xfId="2" applyFont="1" applyFill="1" applyBorder="1" applyAlignment="1">
      <alignment horizontal="center"/>
    </xf>
    <xf numFmtId="0" fontId="8" fillId="0" borderId="0" xfId="0" applyFont="1" applyFill="1" applyBorder="1" applyAlignment="1">
      <alignment vertical="center"/>
    </xf>
    <xf numFmtId="166" fontId="8" fillId="0" borderId="0" xfId="0" applyNumberFormat="1" applyFont="1" applyFill="1" applyBorder="1" applyAlignment="1">
      <alignment horizontal="center"/>
    </xf>
    <xf numFmtId="168" fontId="8" fillId="0" borderId="0" xfId="0" applyNumberFormat="1" applyFont="1" applyFill="1" applyBorder="1" applyAlignment="1">
      <alignment horizontal="center"/>
    </xf>
    <xf numFmtId="9" fontId="8" fillId="0" borderId="0" xfId="2" applyFont="1" applyFill="1" applyBorder="1" applyAlignment="1">
      <alignment horizontal="center"/>
    </xf>
    <xf numFmtId="0" fontId="12" fillId="0" borderId="0" xfId="0" applyFont="1" applyBorder="1"/>
    <xf numFmtId="3" fontId="6" fillId="0" borderId="0" xfId="0" applyNumberFormat="1" applyFont="1" applyBorder="1" applyAlignment="1">
      <alignment horizontal="left"/>
    </xf>
    <xf numFmtId="169" fontId="8" fillId="0" borderId="0" xfId="0" applyNumberFormat="1" applyFont="1"/>
    <xf numFmtId="169" fontId="8" fillId="0" borderId="0" xfId="0" applyNumberFormat="1" applyFont="1" applyFill="1" applyBorder="1"/>
    <xf numFmtId="169" fontId="9" fillId="0" borderId="0" xfId="0" applyNumberFormat="1" applyFont="1"/>
    <xf numFmtId="169" fontId="8" fillId="0" borderId="0" xfId="0" applyNumberFormat="1" applyFont="1" applyAlignment="1">
      <alignment horizontal="center"/>
    </xf>
    <xf numFmtId="170" fontId="8" fillId="0" borderId="0" xfId="0" applyNumberFormat="1" applyFont="1"/>
    <xf numFmtId="171" fontId="8" fillId="0" borderId="0" xfId="0" applyNumberFormat="1" applyFont="1"/>
    <xf numFmtId="171" fontId="8" fillId="0" borderId="0" xfId="0" applyNumberFormat="1" applyFont="1" applyFill="1" applyBorder="1"/>
    <xf numFmtId="171" fontId="9" fillId="0" borderId="0" xfId="0" applyNumberFormat="1" applyFont="1"/>
    <xf numFmtId="169" fontId="8" fillId="0" borderId="0" xfId="0" applyNumberFormat="1" applyFont="1" applyAlignment="1">
      <alignment wrapText="1"/>
    </xf>
    <xf numFmtId="171" fontId="8" fillId="0" borderId="0" xfId="0" applyNumberFormat="1" applyFont="1" applyAlignment="1">
      <alignment wrapText="1"/>
    </xf>
    <xf numFmtId="0" fontId="8" fillId="0" borderId="0" xfId="0" applyFont="1" applyAlignment="1">
      <alignment wrapText="1"/>
    </xf>
    <xf numFmtId="170" fontId="8" fillId="0" borderId="0" xfId="0" applyNumberFormat="1" applyFont="1" applyAlignment="1">
      <alignment wrapText="1"/>
    </xf>
    <xf numFmtId="0" fontId="0" fillId="0" borderId="0" xfId="0" applyAlignment="1">
      <alignment horizontal="center" wrapText="1"/>
    </xf>
    <xf numFmtId="170" fontId="0" fillId="0" borderId="0" xfId="0" applyNumberFormat="1"/>
    <xf numFmtId="0" fontId="18" fillId="0" borderId="0" xfId="0" applyFont="1"/>
    <xf numFmtId="170" fontId="0" fillId="0" borderId="0" xfId="0" applyNumberFormat="1" applyFill="1"/>
    <xf numFmtId="170" fontId="0" fillId="7" borderId="0" xfId="0" applyNumberFormat="1" applyFill="1"/>
    <xf numFmtId="0" fontId="19" fillId="0" borderId="0" xfId="0" applyFont="1" applyFill="1" applyBorder="1"/>
    <xf numFmtId="10" fontId="19" fillId="0" borderId="0" xfId="0" applyNumberFormat="1" applyFont="1" applyFill="1" applyBorder="1"/>
    <xf numFmtId="0" fontId="19" fillId="0" borderId="0" xfId="0" applyNumberFormat="1" applyFont="1" applyFill="1" applyBorder="1"/>
    <xf numFmtId="0" fontId="19" fillId="0" borderId="0" xfId="0" applyFont="1" applyFill="1"/>
    <xf numFmtId="3" fontId="19" fillId="0" borderId="0" xfId="0" applyNumberFormat="1" applyFont="1" applyFill="1"/>
    <xf numFmtId="0" fontId="9" fillId="0" borderId="0" xfId="0" applyFont="1" applyAlignment="1">
      <alignment vertical="center" wrapText="1"/>
    </xf>
    <xf numFmtId="0" fontId="21" fillId="0" borderId="7" xfId="0" applyFont="1" applyBorder="1"/>
    <xf numFmtId="0" fontId="22" fillId="0" borderId="0" xfId="0" applyFont="1"/>
    <xf numFmtId="166" fontId="22" fillId="0" borderId="0" xfId="0" applyNumberFormat="1" applyFont="1"/>
    <xf numFmtId="0" fontId="9" fillId="0" borderId="0" xfId="0" applyFont="1" applyAlignment="1">
      <alignment wrapText="1"/>
    </xf>
    <xf numFmtId="0" fontId="21" fillId="0" borderId="10" xfId="0" applyFont="1" applyBorder="1"/>
    <xf numFmtId="0" fontId="22" fillId="0" borderId="3" xfId="0" applyFont="1" applyBorder="1" applyAlignment="1">
      <alignment horizontal="left"/>
    </xf>
    <xf numFmtId="0" fontId="9" fillId="0" borderId="0" xfId="0" applyFont="1" applyAlignment="1">
      <alignment horizontal="center" wrapText="1"/>
    </xf>
    <xf numFmtId="9" fontId="9" fillId="0" borderId="0" xfId="0" applyNumberFormat="1" applyFont="1" applyAlignment="1">
      <alignment horizontal="center" vertical="center" wrapText="1"/>
    </xf>
    <xf numFmtId="0" fontId="21" fillId="0" borderId="11" xfId="0" applyFont="1" applyBorder="1"/>
    <xf numFmtId="3" fontId="22" fillId="0" borderId="5" xfId="0" applyNumberFormat="1" applyFont="1" applyBorder="1" applyAlignment="1">
      <alignment horizontal="left"/>
    </xf>
    <xf numFmtId="0" fontId="23" fillId="0" borderId="0" xfId="0" applyFont="1"/>
    <xf numFmtId="0" fontId="21" fillId="0" borderId="0" xfId="0" applyFont="1"/>
    <xf numFmtId="3" fontId="22" fillId="0" borderId="0" xfId="0" applyNumberFormat="1" applyFont="1" applyAlignment="1">
      <alignment horizontal="left"/>
    </xf>
    <xf numFmtId="166" fontId="24" fillId="0" borderId="0" xfId="0" applyNumberFormat="1" applyFont="1" applyAlignment="1">
      <alignment horizontal="center"/>
    </xf>
    <xf numFmtId="0" fontId="22" fillId="0" borderId="3" xfId="0" applyFont="1" applyFill="1" applyBorder="1" applyAlignment="1">
      <alignment horizontal="left"/>
    </xf>
    <xf numFmtId="0" fontId="20" fillId="0" borderId="0" xfId="0" applyFont="1"/>
    <xf numFmtId="171" fontId="13" fillId="0" borderId="0" xfId="0" applyNumberFormat="1" applyFont="1" applyAlignment="1">
      <alignment horizontal="right"/>
    </xf>
    <xf numFmtId="170" fontId="7" fillId="0" borderId="0" xfId="0" applyNumberFormat="1" applyFont="1"/>
    <xf numFmtId="0" fontId="7" fillId="0" borderId="0" xfId="0" applyFont="1" applyAlignment="1">
      <alignment horizontal="right"/>
    </xf>
    <xf numFmtId="10" fontId="0" fillId="0" borderId="0" xfId="0" applyNumberFormat="1" applyFill="1" applyBorder="1"/>
    <xf numFmtId="0" fontId="2" fillId="0" borderId="2" xfId="0" applyFont="1" applyBorder="1"/>
    <xf numFmtId="0" fontId="25" fillId="8" borderId="15" xfId="0" applyFont="1" applyFill="1" applyBorder="1" applyAlignment="1"/>
    <xf numFmtId="0" fontId="26" fillId="0" borderId="0" xfId="0" applyNumberFormat="1" applyFont="1" applyFill="1" applyBorder="1"/>
    <xf numFmtId="0" fontId="26" fillId="0" borderId="0" xfId="0" applyFont="1" applyFill="1" applyAlignment="1">
      <alignment horizontal="right"/>
    </xf>
    <xf numFmtId="169" fontId="26" fillId="0" borderId="0" xfId="0" applyNumberFormat="1" applyFont="1" applyFill="1"/>
    <xf numFmtId="4" fontId="23" fillId="0" borderId="0" xfId="0" applyNumberFormat="1" applyFont="1"/>
    <xf numFmtId="4" fontId="0" fillId="0" borderId="0" xfId="0" applyNumberFormat="1"/>
    <xf numFmtId="0" fontId="0" fillId="0" borderId="0" xfId="0" applyAlignment="1">
      <alignment horizontal="right"/>
    </xf>
    <xf numFmtId="0" fontId="6" fillId="0" borderId="12" xfId="0" applyFont="1" applyBorder="1" applyAlignment="1" applyProtection="1">
      <alignment horizontal="left"/>
    </xf>
    <xf numFmtId="0" fontId="6" fillId="0" borderId="0" xfId="0" applyFont="1" applyAlignment="1" applyProtection="1"/>
    <xf numFmtId="166" fontId="6" fillId="0" borderId="0" xfId="0" applyNumberFormat="1" applyFont="1" applyAlignment="1" applyProtection="1"/>
    <xf numFmtId="0" fontId="9" fillId="0" borderId="0" xfId="0" applyFont="1" applyProtection="1"/>
    <xf numFmtId="0" fontId="9" fillId="0" borderId="0" xfId="0" applyFont="1" applyFill="1" applyBorder="1" applyAlignment="1" applyProtection="1">
      <alignment wrapText="1"/>
    </xf>
    <xf numFmtId="0" fontId="6" fillId="0" borderId="0" xfId="0" applyFont="1" applyFill="1" applyProtection="1"/>
    <xf numFmtId="0" fontId="6" fillId="0" borderId="0" xfId="0" applyFont="1" applyFill="1" applyAlignment="1" applyProtection="1">
      <alignment horizontal="left"/>
    </xf>
    <xf numFmtId="0" fontId="9" fillId="0" borderId="0" xfId="0" applyFont="1" applyFill="1" applyBorder="1" applyAlignment="1" applyProtection="1">
      <alignment horizontal="center" wrapText="1"/>
    </xf>
    <xf numFmtId="0" fontId="9" fillId="0" borderId="0" xfId="0" applyFont="1" applyFill="1" applyBorder="1" applyAlignment="1" applyProtection="1">
      <alignment vertical="center" wrapText="1"/>
    </xf>
    <xf numFmtId="0" fontId="6" fillId="0" borderId="3" xfId="0" applyFont="1" applyBorder="1" applyAlignment="1" applyProtection="1">
      <alignment horizontal="left"/>
    </xf>
    <xf numFmtId="9" fontId="9" fillId="0" borderId="0" xfId="0" applyNumberFormat="1" applyFont="1" applyFill="1" applyBorder="1" applyAlignment="1" applyProtection="1">
      <alignment horizontal="center" vertical="center" wrapText="1"/>
    </xf>
    <xf numFmtId="3" fontId="6" fillId="0" borderId="5" xfId="0" applyNumberFormat="1" applyFont="1" applyBorder="1" applyAlignment="1" applyProtection="1">
      <alignment horizontal="left"/>
    </xf>
    <xf numFmtId="0" fontId="12" fillId="0" borderId="0" xfId="0" applyFont="1" applyBorder="1" applyProtection="1"/>
    <xf numFmtId="3" fontId="6" fillId="0" borderId="0" xfId="0" applyNumberFormat="1" applyFont="1" applyBorder="1" applyAlignment="1" applyProtection="1">
      <alignment horizontal="left"/>
    </xf>
    <xf numFmtId="0" fontId="6" fillId="0" borderId="0" xfId="0" applyFont="1" applyBorder="1" applyAlignment="1" applyProtection="1">
      <alignment horizontal="left"/>
    </xf>
    <xf numFmtId="0" fontId="10" fillId="5" borderId="7" xfId="0" applyFont="1" applyFill="1" applyBorder="1" applyAlignment="1" applyProtection="1">
      <alignment vertical="center"/>
    </xf>
    <xf numFmtId="0" fontId="10" fillId="5" borderId="8" xfId="0" applyFont="1" applyFill="1" applyBorder="1" applyAlignment="1" applyProtection="1">
      <alignment vertical="center"/>
    </xf>
    <xf numFmtId="0" fontId="10" fillId="5" borderId="12" xfId="0" applyFont="1" applyFill="1" applyBorder="1" applyAlignment="1" applyProtection="1">
      <alignment vertical="center"/>
    </xf>
    <xf numFmtId="170" fontId="9" fillId="0" borderId="0" xfId="0" applyNumberFormat="1" applyFont="1" applyProtection="1"/>
    <xf numFmtId="170" fontId="9" fillId="0" borderId="0" xfId="0" applyNumberFormat="1" applyFont="1" applyFill="1" applyBorder="1" applyAlignment="1" applyProtection="1">
      <alignment vertical="center" wrapText="1"/>
    </xf>
    <xf numFmtId="0" fontId="14" fillId="5" borderId="2" xfId="0" applyFont="1" applyFill="1" applyBorder="1" applyAlignment="1" applyProtection="1">
      <alignment horizontal="center" vertical="center" wrapText="1"/>
    </xf>
    <xf numFmtId="165" fontId="14" fillId="6" borderId="2" xfId="0" applyNumberFormat="1" applyFont="1" applyFill="1" applyBorder="1" applyAlignment="1" applyProtection="1">
      <alignment horizontal="center" vertical="center" wrapText="1"/>
    </xf>
    <xf numFmtId="167" fontId="14" fillId="6" borderId="2" xfId="4" applyNumberFormat="1" applyFont="1" applyFill="1" applyBorder="1" applyAlignment="1" applyProtection="1">
      <alignment horizontal="center" wrapText="1"/>
    </xf>
    <xf numFmtId="0" fontId="9" fillId="0" borderId="0" xfId="0" applyFont="1" applyAlignment="1" applyProtection="1">
      <alignment horizontal="right"/>
    </xf>
    <xf numFmtId="170" fontId="9" fillId="0" borderId="0" xfId="0" applyNumberFormat="1" applyFont="1" applyFill="1" applyBorder="1" applyAlignment="1" applyProtection="1">
      <alignment wrapText="1"/>
    </xf>
    <xf numFmtId="0" fontId="9" fillId="0" borderId="9" xfId="0" applyFont="1" applyBorder="1" applyAlignment="1" applyProtection="1">
      <alignment vertical="center" wrapText="1"/>
    </xf>
    <xf numFmtId="9" fontId="9" fillId="0" borderId="2" xfId="3" applyFont="1" applyBorder="1" applyAlignment="1" applyProtection="1">
      <alignment horizontal="center" vertical="center" wrapText="1"/>
    </xf>
    <xf numFmtId="9" fontId="9" fillId="2" borderId="2" xfId="3" applyFont="1" applyFill="1" applyBorder="1" applyAlignment="1" applyProtection="1">
      <alignment horizontal="center" vertical="center" wrapText="1"/>
    </xf>
    <xf numFmtId="0" fontId="9" fillId="0" borderId="2" xfId="0" applyFont="1" applyBorder="1" applyAlignment="1" applyProtection="1">
      <alignment vertical="center" wrapText="1"/>
    </xf>
    <xf numFmtId="9" fontId="9" fillId="0" borderId="2" xfId="0" applyNumberFormat="1" applyFont="1" applyBorder="1" applyAlignment="1" applyProtection="1">
      <alignment horizontal="center" wrapText="1"/>
    </xf>
    <xf numFmtId="9" fontId="9" fillId="0" borderId="2" xfId="3" applyFont="1" applyBorder="1" applyAlignment="1" applyProtection="1">
      <alignment horizontal="center" wrapText="1"/>
    </xf>
    <xf numFmtId="4" fontId="15" fillId="0" borderId="0" xfId="0" applyNumberFormat="1" applyFont="1" applyProtection="1"/>
    <xf numFmtId="10" fontId="9" fillId="0" borderId="0" xfId="0" applyNumberFormat="1" applyFont="1" applyProtection="1"/>
    <xf numFmtId="167" fontId="9" fillId="0" borderId="0" xfId="0" applyNumberFormat="1" applyFont="1" applyProtection="1"/>
    <xf numFmtId="0" fontId="9" fillId="0" borderId="0" xfId="0" applyFont="1" applyBorder="1" applyAlignment="1" applyProtection="1">
      <alignment horizontal="center" vertical="center" wrapText="1"/>
    </xf>
    <xf numFmtId="0" fontId="9" fillId="0" borderId="0" xfId="0" applyFont="1" applyBorder="1" applyProtection="1"/>
    <xf numFmtId="170" fontId="9" fillId="0" borderId="0" xfId="0" applyNumberFormat="1" applyFont="1" applyBorder="1" applyProtection="1"/>
    <xf numFmtId="170" fontId="9" fillId="0" borderId="0" xfId="0" applyNumberFormat="1" applyFont="1" applyBorder="1" applyAlignment="1" applyProtection="1">
      <alignment horizontal="center" vertical="center" wrapText="1"/>
    </xf>
    <xf numFmtId="4" fontId="9" fillId="0" borderId="0" xfId="0" applyNumberFormat="1" applyFont="1" applyProtection="1"/>
    <xf numFmtId="9" fontId="10" fillId="5" borderId="7" xfId="0" applyNumberFormat="1" applyFont="1" applyFill="1" applyBorder="1" applyAlignment="1" applyProtection="1">
      <alignment vertical="center" wrapText="1"/>
    </xf>
    <xf numFmtId="9" fontId="10" fillId="5" borderId="8" xfId="0" applyNumberFormat="1" applyFont="1" applyFill="1" applyBorder="1" applyAlignment="1" applyProtection="1">
      <alignment vertical="center" wrapText="1"/>
    </xf>
    <xf numFmtId="9" fontId="10" fillId="5" borderId="12" xfId="0" applyNumberFormat="1" applyFont="1" applyFill="1" applyBorder="1" applyAlignment="1" applyProtection="1">
      <alignment vertical="center" wrapText="1"/>
    </xf>
    <xf numFmtId="0" fontId="9" fillId="0" borderId="13" xfId="0" applyFont="1" applyBorder="1" applyAlignment="1" applyProtection="1">
      <alignment vertical="center" wrapText="1"/>
    </xf>
    <xf numFmtId="9" fontId="9" fillId="0" borderId="13" xfId="3" applyNumberFormat="1" applyFont="1" applyBorder="1" applyAlignment="1" applyProtection="1">
      <alignment horizontal="center" vertical="center" wrapText="1"/>
    </xf>
    <xf numFmtId="9" fontId="9" fillId="0" borderId="2" xfId="0" applyNumberFormat="1" applyFont="1" applyBorder="1" applyAlignment="1" applyProtection="1">
      <alignment horizontal="center" vertical="center" wrapText="1"/>
    </xf>
    <xf numFmtId="0" fontId="10" fillId="5" borderId="7" xfId="0" applyFont="1" applyFill="1" applyBorder="1" applyAlignment="1" applyProtection="1">
      <alignment vertical="center" wrapText="1"/>
    </xf>
    <xf numFmtId="0" fontId="10" fillId="5" borderId="8" xfId="0" applyFont="1" applyFill="1" applyBorder="1" applyAlignment="1" applyProtection="1">
      <alignment vertical="center" wrapText="1"/>
    </xf>
    <xf numFmtId="0" fontId="10" fillId="5" borderId="12" xfId="0" applyFont="1" applyFill="1" applyBorder="1" applyAlignment="1" applyProtection="1">
      <alignment vertical="center" wrapText="1"/>
    </xf>
    <xf numFmtId="0" fontId="9" fillId="0" borderId="2" xfId="0" applyFont="1" applyBorder="1" applyAlignment="1" applyProtection="1">
      <alignment horizontal="center" wrapText="1"/>
    </xf>
    <xf numFmtId="2" fontId="9" fillId="0" borderId="2" xfId="0" applyNumberFormat="1" applyFont="1" applyFill="1" applyBorder="1" applyAlignment="1" applyProtection="1">
      <alignment horizontal="center" wrapText="1"/>
    </xf>
    <xf numFmtId="0" fontId="14" fillId="5" borderId="1" xfId="0" applyFont="1" applyFill="1" applyBorder="1" applyAlignment="1" applyProtection="1"/>
    <xf numFmtId="0" fontId="14" fillId="5" borderId="14" xfId="0" applyFont="1" applyFill="1" applyBorder="1" applyAlignment="1" applyProtection="1"/>
    <xf numFmtId="0" fontId="14" fillId="5" borderId="15" xfId="0" applyFont="1" applyFill="1" applyBorder="1" applyAlignment="1" applyProtection="1"/>
    <xf numFmtId="0" fontId="13" fillId="0" borderId="0" xfId="0" applyFont="1" applyBorder="1" applyProtection="1"/>
    <xf numFmtId="170" fontId="13" fillId="0" borderId="0" xfId="0" applyNumberFormat="1" applyFont="1" applyBorder="1" applyAlignment="1" applyProtection="1">
      <alignment horizontal="right"/>
    </xf>
    <xf numFmtId="170" fontId="13" fillId="0" borderId="0" xfId="0" applyNumberFormat="1" applyFont="1" applyBorder="1" applyProtection="1"/>
    <xf numFmtId="0" fontId="8" fillId="0" borderId="0" xfId="0" applyFont="1" applyProtection="1"/>
    <xf numFmtId="0" fontId="8" fillId="0" borderId="0" xfId="0" applyFont="1" applyBorder="1" applyProtection="1"/>
    <xf numFmtId="0" fontId="9" fillId="4" borderId="7" xfId="0" applyFont="1" applyFill="1" applyBorder="1" applyAlignment="1" applyProtection="1">
      <protection locked="0"/>
    </xf>
    <xf numFmtId="0" fontId="9" fillId="4" borderId="8" xfId="0" applyFont="1" applyFill="1" applyBorder="1" applyAlignment="1" applyProtection="1">
      <protection locked="0"/>
    </xf>
    <xf numFmtId="0" fontId="9" fillId="4" borderId="12" xfId="0" applyFont="1" applyFill="1" applyBorder="1" applyAlignment="1" applyProtection="1">
      <protection locked="0"/>
    </xf>
    <xf numFmtId="0" fontId="9" fillId="4" borderId="11" xfId="0" applyFont="1" applyFill="1" applyBorder="1" applyAlignment="1" applyProtection="1">
      <protection locked="0"/>
    </xf>
    <xf numFmtId="0" fontId="9" fillId="4" borderId="4" xfId="0" applyFont="1" applyFill="1" applyBorder="1" applyAlignment="1" applyProtection="1">
      <protection locked="0"/>
    </xf>
    <xf numFmtId="0" fontId="9" fillId="4" borderId="5" xfId="0" applyFont="1" applyFill="1" applyBorder="1" applyAlignment="1" applyProtection="1">
      <protection locked="0"/>
    </xf>
    <xf numFmtId="2" fontId="9" fillId="3" borderId="2" xfId="0" applyNumberFormat="1" applyFont="1" applyFill="1" applyBorder="1" applyAlignment="1" applyProtection="1">
      <alignment wrapText="1"/>
      <protection locked="0"/>
    </xf>
    <xf numFmtId="2" fontId="9" fillId="3" borderId="15" xfId="0" applyNumberFormat="1" applyFont="1" applyFill="1" applyBorder="1" applyAlignment="1" applyProtection="1">
      <alignment wrapText="1"/>
      <protection locked="0"/>
    </xf>
    <xf numFmtId="2" fontId="9" fillId="3" borderId="5" xfId="0" applyNumberFormat="1" applyFont="1" applyFill="1" applyBorder="1" applyAlignment="1" applyProtection="1">
      <alignment wrapText="1"/>
      <protection locked="0"/>
    </xf>
    <xf numFmtId="166" fontId="8" fillId="4" borderId="2" xfId="0" applyNumberFormat="1" applyFont="1" applyFill="1" applyBorder="1" applyAlignment="1" applyProtection="1">
      <alignment horizontal="center"/>
      <protection locked="0"/>
    </xf>
    <xf numFmtId="9" fontId="8" fillId="4" borderId="2" xfId="2" applyFont="1" applyFill="1" applyBorder="1" applyAlignment="1" applyProtection="1">
      <alignment horizontal="center"/>
      <protection locked="0"/>
    </xf>
    <xf numFmtId="166" fontId="8" fillId="4" borderId="9" xfId="0" applyNumberFormat="1" applyFont="1" applyFill="1" applyBorder="1" applyAlignment="1" applyProtection="1">
      <alignment horizontal="center"/>
      <protection locked="0"/>
    </xf>
    <xf numFmtId="9" fontId="8" fillId="4" borderId="9" xfId="2" applyFont="1" applyFill="1" applyBorder="1" applyAlignment="1" applyProtection="1">
      <alignment horizontal="center"/>
      <protection locked="0"/>
    </xf>
    <xf numFmtId="0" fontId="9" fillId="4" borderId="10" xfId="0" applyFont="1" applyFill="1" applyBorder="1" applyAlignment="1" applyProtection="1">
      <protection locked="0"/>
    </xf>
    <xf numFmtId="0" fontId="9" fillId="4" borderId="0" xfId="0" applyFont="1" applyFill="1" applyBorder="1" applyAlignment="1" applyProtection="1">
      <protection locked="0"/>
    </xf>
    <xf numFmtId="0" fontId="9" fillId="4" borderId="3" xfId="0" applyFont="1" applyFill="1" applyBorder="1" applyAlignment="1" applyProtection="1">
      <protection locked="0"/>
    </xf>
    <xf numFmtId="0" fontId="9" fillId="0" borderId="14" xfId="0" applyFont="1" applyBorder="1" applyAlignment="1" applyProtection="1">
      <alignment horizontal="center" wrapText="1"/>
    </xf>
    <xf numFmtId="0" fontId="9" fillId="0" borderId="0" xfId="0" applyFont="1" applyBorder="1" applyAlignment="1" applyProtection="1">
      <alignment horizontal="center" wrapText="1"/>
    </xf>
    <xf numFmtId="166" fontId="8" fillId="4" borderId="2" xfId="0" applyNumberFormat="1" applyFont="1" applyFill="1" applyBorder="1" applyProtection="1">
      <protection locked="0"/>
    </xf>
    <xf numFmtId="9" fontId="8" fillId="4" borderId="2" xfId="2" applyFont="1" applyFill="1" applyBorder="1" applyProtection="1">
      <protection locked="0"/>
    </xf>
    <xf numFmtId="0" fontId="8" fillId="4" borderId="7" xfId="0" applyFont="1" applyFill="1" applyBorder="1" applyProtection="1">
      <protection locked="0"/>
    </xf>
    <xf numFmtId="0" fontId="8" fillId="4" borderId="8" xfId="0" applyFont="1" applyFill="1" applyBorder="1" applyProtection="1">
      <protection locked="0"/>
    </xf>
    <xf numFmtId="0" fontId="8" fillId="4" borderId="12" xfId="0" applyFont="1" applyFill="1" applyBorder="1" applyProtection="1">
      <protection locked="0"/>
    </xf>
    <xf numFmtId="0" fontId="8" fillId="4" borderId="10" xfId="0" applyFont="1" applyFill="1" applyBorder="1" applyProtection="1">
      <protection locked="0"/>
    </xf>
    <xf numFmtId="0" fontId="8" fillId="4" borderId="0" xfId="0" applyFont="1" applyFill="1" applyBorder="1" applyProtection="1">
      <protection locked="0"/>
    </xf>
    <xf numFmtId="0" fontId="8" fillId="4" borderId="3" xfId="0" applyFont="1" applyFill="1" applyBorder="1" applyProtection="1">
      <protection locked="0"/>
    </xf>
    <xf numFmtId="0" fontId="8" fillId="4" borderId="11" xfId="0" applyFont="1" applyFill="1" applyBorder="1" applyProtection="1">
      <protection locked="0"/>
    </xf>
    <xf numFmtId="0" fontId="8" fillId="4" borderId="4" xfId="0" applyFont="1" applyFill="1" applyBorder="1" applyProtection="1">
      <protection locked="0"/>
    </xf>
    <xf numFmtId="0" fontId="8" fillId="4" borderId="5" xfId="0" applyFont="1" applyFill="1" applyBorder="1" applyProtection="1">
      <protection locked="0"/>
    </xf>
    <xf numFmtId="10" fontId="8" fillId="4" borderId="2" xfId="2" applyNumberFormat="1" applyFont="1" applyFill="1" applyBorder="1" applyProtection="1">
      <protection locked="0"/>
    </xf>
    <xf numFmtId="10" fontId="0" fillId="4" borderId="2" xfId="0" applyNumberFormat="1" applyFill="1" applyBorder="1" applyProtection="1">
      <protection locked="0"/>
    </xf>
    <xf numFmtId="0" fontId="0" fillId="4" borderId="7" xfId="0" applyFill="1" applyBorder="1" applyProtection="1">
      <protection locked="0"/>
    </xf>
    <xf numFmtId="0" fontId="0" fillId="4" borderId="12" xfId="0" applyFill="1" applyBorder="1" applyProtection="1">
      <protection locked="0"/>
    </xf>
    <xf numFmtId="0" fontId="0" fillId="4" borderId="10" xfId="0" applyFill="1" applyBorder="1" applyProtection="1">
      <protection locked="0"/>
    </xf>
    <xf numFmtId="0" fontId="0" fillId="4" borderId="3" xfId="0" applyFill="1" applyBorder="1" applyProtection="1">
      <protection locked="0"/>
    </xf>
    <xf numFmtId="0" fontId="0" fillId="4" borderId="11" xfId="0" applyFill="1" applyBorder="1" applyProtection="1">
      <protection locked="0"/>
    </xf>
    <xf numFmtId="0" fontId="0" fillId="4" borderId="5" xfId="0" applyFill="1" applyBorder="1" applyProtection="1">
      <protection locked="0"/>
    </xf>
    <xf numFmtId="166" fontId="2" fillId="4" borderId="2" xfId="0" applyNumberFormat="1" applyFont="1" applyFill="1" applyBorder="1" applyProtection="1">
      <protection locked="0"/>
    </xf>
    <xf numFmtId="0" fontId="2" fillId="4" borderId="10" xfId="0" applyFont="1" applyFill="1" applyBorder="1" applyProtection="1">
      <protection locked="0"/>
    </xf>
    <xf numFmtId="0" fontId="2" fillId="4" borderId="8" xfId="0" applyFont="1" applyFill="1" applyBorder="1" applyProtection="1">
      <protection locked="0"/>
    </xf>
    <xf numFmtId="9" fontId="2" fillId="4" borderId="2" xfId="2" applyFont="1" applyFill="1" applyBorder="1" applyProtection="1">
      <protection locked="0"/>
    </xf>
    <xf numFmtId="10" fontId="2" fillId="4" borderId="2" xfId="2" applyNumberFormat="1" applyFont="1" applyFill="1" applyBorder="1" applyProtection="1">
      <protection locked="0"/>
    </xf>
    <xf numFmtId="0" fontId="2" fillId="4" borderId="0" xfId="0" applyFont="1" applyFill="1" applyBorder="1" applyProtection="1">
      <protection locked="0"/>
    </xf>
    <xf numFmtId="0" fontId="14" fillId="5" borderId="1" xfId="0" applyFont="1" applyFill="1" applyBorder="1" applyAlignment="1" applyProtection="1"/>
    <xf numFmtId="0" fontId="14" fillId="5" borderId="14" xfId="0" applyFont="1" applyFill="1" applyBorder="1" applyAlignment="1" applyProtection="1"/>
    <xf numFmtId="0" fontId="14" fillId="5" borderId="15" xfId="0" applyFont="1" applyFill="1" applyBorder="1" applyAlignment="1" applyProtection="1"/>
    <xf numFmtId="0" fontId="6" fillId="0" borderId="3" xfId="0" applyNumberFormat="1" applyFont="1" applyBorder="1" applyAlignment="1" applyProtection="1">
      <alignment horizontal="left"/>
    </xf>
    <xf numFmtId="0" fontId="27" fillId="0" borderId="0" xfId="0" applyFont="1" applyProtection="1"/>
    <xf numFmtId="3" fontId="27" fillId="0" borderId="0" xfId="0" applyNumberFormat="1" applyFont="1" applyProtection="1"/>
    <xf numFmtId="0" fontId="20" fillId="0" borderId="0" xfId="0" applyFont="1" applyProtection="1"/>
    <xf numFmtId="0" fontId="0" fillId="0" borderId="0" xfId="0" applyFont="1" applyProtection="1"/>
    <xf numFmtId="170" fontId="9" fillId="0" borderId="0" xfId="0" applyNumberFormat="1" applyFont="1" applyAlignment="1" applyProtection="1">
      <alignment horizontal="center" wrapText="1"/>
    </xf>
    <xf numFmtId="0" fontId="10" fillId="5" borderId="2" xfId="0" applyFont="1" applyFill="1" applyBorder="1" applyAlignment="1">
      <alignment horizontal="center" wrapText="1"/>
    </xf>
    <xf numFmtId="169" fontId="8" fillId="0" borderId="0" xfId="0" applyNumberFormat="1" applyFont="1" applyAlignment="1">
      <alignment horizontal="center" wrapText="1"/>
    </xf>
    <xf numFmtId="171" fontId="8" fillId="0" borderId="0" xfId="0" applyNumberFormat="1" applyFont="1" applyAlignment="1">
      <alignment horizontal="center" wrapText="1"/>
    </xf>
    <xf numFmtId="0" fontId="25" fillId="8" borderId="14" xfId="0" applyFont="1" applyFill="1" applyBorder="1" applyAlignment="1"/>
    <xf numFmtId="0" fontId="0" fillId="4" borderId="8" xfId="0" applyFill="1" applyBorder="1" applyProtection="1">
      <protection locked="0"/>
    </xf>
    <xf numFmtId="0" fontId="0" fillId="4" borderId="0" xfId="0" applyFill="1" applyBorder="1" applyProtection="1">
      <protection locked="0"/>
    </xf>
    <xf numFmtId="0" fontId="0" fillId="4" borderId="4" xfId="0" applyFill="1" applyBorder="1" applyProtection="1">
      <protection locked="0"/>
    </xf>
    <xf numFmtId="170" fontId="8" fillId="0" borderId="0" xfId="0" applyNumberFormat="1" applyFont="1" applyAlignment="1">
      <alignment wrapText="1"/>
    </xf>
    <xf numFmtId="0" fontId="25" fillId="8" borderId="1" xfId="0" applyFont="1" applyFill="1" applyBorder="1" applyAlignment="1"/>
    <xf numFmtId="0" fontId="27" fillId="0" borderId="0" xfId="0" applyFont="1"/>
    <xf numFmtId="0" fontId="28" fillId="0" borderId="0" xfId="0" applyFont="1" applyProtection="1"/>
    <xf numFmtId="0" fontId="27" fillId="0" borderId="2" xfId="0" applyFont="1" applyBorder="1" applyAlignment="1" applyProtection="1">
      <alignment horizontal="center" wrapText="1"/>
    </xf>
    <xf numFmtId="3" fontId="27" fillId="0" borderId="2" xfId="0" applyNumberFormat="1" applyFont="1" applyBorder="1" applyAlignment="1" applyProtection="1">
      <alignment horizontal="center" vertical="center"/>
    </xf>
    <xf numFmtId="0" fontId="30" fillId="0" borderId="7" xfId="0" applyFont="1" applyBorder="1"/>
    <xf numFmtId="0" fontId="31" fillId="0" borderId="12" xfId="0" applyFont="1" applyBorder="1" applyAlignment="1" applyProtection="1">
      <alignment horizontal="left"/>
    </xf>
    <xf numFmtId="0" fontId="31" fillId="0" borderId="0" xfId="0" applyFont="1" applyAlignment="1" applyProtection="1"/>
    <xf numFmtId="166" fontId="31" fillId="0" borderId="0" xfId="0" applyNumberFormat="1" applyFont="1" applyAlignment="1" applyProtection="1"/>
    <xf numFmtId="0" fontId="19" fillId="0" borderId="0" xfId="0" applyFont="1" applyProtection="1"/>
    <xf numFmtId="0" fontId="31" fillId="0" borderId="0" xfId="0" applyFont="1" applyFill="1" applyAlignment="1" applyProtection="1">
      <alignment horizontal="left"/>
    </xf>
    <xf numFmtId="0" fontId="30" fillId="0" borderId="11" xfId="0" applyFont="1" applyBorder="1"/>
    <xf numFmtId="0" fontId="31" fillId="0" borderId="0" xfId="0" applyFont="1" applyFill="1" applyProtection="1"/>
    <xf numFmtId="0" fontId="19" fillId="0" borderId="0" xfId="0" applyFont="1" applyFill="1" applyAlignment="1" applyProtection="1"/>
    <xf numFmtId="0" fontId="30" fillId="0" borderId="0" xfId="0" applyFont="1" applyBorder="1"/>
    <xf numFmtId="0" fontId="32" fillId="0" borderId="0" xfId="0" applyFont="1" applyBorder="1" applyAlignment="1" applyProtection="1">
      <alignment horizontal="left"/>
    </xf>
    <xf numFmtId="0" fontId="31" fillId="4" borderId="5" xfId="0" applyFont="1" applyFill="1" applyBorder="1" applyAlignment="1" applyProtection="1">
      <alignment horizontal="left"/>
      <protection locked="0"/>
    </xf>
    <xf numFmtId="3" fontId="27" fillId="0" borderId="2" xfId="0" applyNumberFormat="1" applyFont="1" applyBorder="1" applyAlignment="1" applyProtection="1">
      <alignment horizontal="center"/>
    </xf>
    <xf numFmtId="0" fontId="19" fillId="0" borderId="0" xfId="0" applyFont="1" applyFill="1" applyBorder="1" applyAlignment="1" applyProtection="1">
      <alignment horizontal="left"/>
    </xf>
    <xf numFmtId="3" fontId="0" fillId="0" borderId="0" xfId="0" applyNumberFormat="1" applyFont="1" applyBorder="1" applyAlignment="1" applyProtection="1">
      <alignment horizontal="center" vertical="center"/>
    </xf>
    <xf numFmtId="0" fontId="20" fillId="0" borderId="0" xfId="0" applyFont="1" applyFill="1" applyBorder="1" applyAlignment="1">
      <alignment horizontal="right" wrapText="1"/>
    </xf>
    <xf numFmtId="0" fontId="19" fillId="4" borderId="2" xfId="0" applyFont="1" applyFill="1" applyBorder="1" applyAlignment="1" applyProtection="1"/>
    <xf numFmtId="0" fontId="36" fillId="0" borderId="0" xfId="0" applyFont="1" applyFill="1" applyProtection="1"/>
    <xf numFmtId="0" fontId="37" fillId="0" borderId="0" xfId="0" applyFont="1" applyFill="1" applyAlignment="1" applyProtection="1"/>
    <xf numFmtId="0" fontId="38" fillId="0" borderId="0" xfId="0" applyFont="1" applyFill="1" applyProtection="1"/>
    <xf numFmtId="0" fontId="39" fillId="0" borderId="0" xfId="0" applyFont="1" applyProtection="1"/>
    <xf numFmtId="0" fontId="34" fillId="0" borderId="0" xfId="0" applyFont="1" applyProtection="1"/>
    <xf numFmtId="0" fontId="40" fillId="0" borderId="0" xfId="0" applyFont="1" applyProtection="1"/>
    <xf numFmtId="0" fontId="37" fillId="0" borderId="0" xfId="0" applyFont="1" applyProtection="1"/>
    <xf numFmtId="0" fontId="44" fillId="0" borderId="0" xfId="0" applyFont="1" applyProtection="1"/>
    <xf numFmtId="0" fontId="42" fillId="0" borderId="0" xfId="0" applyFont="1" applyProtection="1"/>
    <xf numFmtId="0" fontId="45" fillId="0" borderId="0" xfId="0" applyFont="1" applyFill="1" applyProtection="1"/>
    <xf numFmtId="0" fontId="46" fillId="0" borderId="0" xfId="0" applyFont="1" applyProtection="1"/>
    <xf numFmtId="0" fontId="21" fillId="0" borderId="11" xfId="0" applyFont="1" applyBorder="1" applyAlignment="1">
      <alignment wrapText="1"/>
    </xf>
    <xf numFmtId="0" fontId="8" fillId="0" borderId="0" xfId="0" applyFont="1" applyAlignment="1">
      <alignment horizontal="right" wrapText="1"/>
    </xf>
    <xf numFmtId="0" fontId="0" fillId="0" borderId="2" xfId="0" applyBorder="1" applyAlignment="1">
      <alignment horizontal="center" wrapText="1"/>
    </xf>
    <xf numFmtId="170" fontId="0" fillId="0" borderId="2" xfId="0" applyNumberFormat="1" applyBorder="1"/>
    <xf numFmtId="0" fontId="0" fillId="0" borderId="2" xfId="0" applyBorder="1" applyAlignment="1">
      <alignment horizontal="center" vertical="center" wrapText="1"/>
    </xf>
    <xf numFmtId="3" fontId="0" fillId="0" borderId="2" xfId="0" applyNumberFormat="1" applyBorder="1" applyAlignment="1">
      <alignment horizontal="center" vertical="center"/>
    </xf>
    <xf numFmtId="0" fontId="40" fillId="0" borderId="0" xfId="0" applyFont="1"/>
    <xf numFmtId="0" fontId="40" fillId="0" borderId="2" xfId="0" applyFont="1" applyBorder="1" applyAlignment="1">
      <alignment horizontal="center" wrapText="1"/>
    </xf>
    <xf numFmtId="0" fontId="34" fillId="0" borderId="2" xfId="0" applyFont="1" applyBorder="1" applyAlignment="1">
      <alignment horizontal="center" wrapText="1"/>
    </xf>
    <xf numFmtId="0" fontId="0" fillId="0" borderId="2" xfId="0" applyBorder="1" applyAlignment="1">
      <alignment horizontal="center" vertical="center"/>
    </xf>
    <xf numFmtId="170" fontId="0" fillId="0" borderId="2" xfId="0" applyNumberFormat="1" applyFill="1" applyBorder="1" applyAlignment="1">
      <alignment horizontal="center" vertical="center"/>
    </xf>
    <xf numFmtId="4" fontId="0" fillId="0" borderId="2" xfId="0" applyNumberFormat="1" applyFill="1" applyBorder="1" applyAlignment="1">
      <alignment horizontal="center" vertical="center"/>
    </xf>
    <xf numFmtId="170" fontId="0" fillId="0" borderId="2" xfId="0" applyNumberFormat="1" applyBorder="1" applyAlignment="1">
      <alignment horizontal="center" vertical="center"/>
    </xf>
    <xf numFmtId="170" fontId="40" fillId="0" borderId="2" xfId="0" applyNumberFormat="1" applyFont="1" applyFill="1" applyBorder="1" applyAlignment="1">
      <alignment horizontal="center" vertical="center"/>
    </xf>
    <xf numFmtId="4" fontId="40" fillId="0" borderId="2" xfId="0" applyNumberFormat="1" applyFont="1" applyFill="1" applyBorder="1" applyAlignment="1">
      <alignment horizontal="center" vertical="center"/>
    </xf>
    <xf numFmtId="170" fontId="40" fillId="0" borderId="2" xfId="0" applyNumberFormat="1" applyFont="1" applyBorder="1" applyAlignment="1">
      <alignment horizontal="center" vertical="center"/>
    </xf>
    <xf numFmtId="0" fontId="42" fillId="0" borderId="2" xfId="0" applyFont="1" applyBorder="1" applyAlignment="1">
      <alignment wrapText="1"/>
    </xf>
    <xf numFmtId="0" fontId="44" fillId="0" borderId="2" xfId="0" applyFont="1" applyBorder="1" applyAlignment="1">
      <alignment horizontal="center" vertical="center" wrapText="1"/>
    </xf>
    <xf numFmtId="0" fontId="42" fillId="0" borderId="0" xfId="0" applyFont="1" applyAlignment="1">
      <alignment horizontal="center" wrapText="1"/>
    </xf>
    <xf numFmtId="170" fontId="9" fillId="0" borderId="0" xfId="0" applyNumberFormat="1" applyFont="1"/>
    <xf numFmtId="0" fontId="0" fillId="0" borderId="1" xfId="0" applyFill="1" applyBorder="1"/>
    <xf numFmtId="4" fontId="20" fillId="0" borderId="2" xfId="0" applyNumberFormat="1" applyFont="1" applyFill="1" applyBorder="1" applyAlignment="1">
      <alignment horizontal="center" vertical="center"/>
    </xf>
    <xf numFmtId="4" fontId="42" fillId="0" borderId="2" xfId="0" applyNumberFormat="1" applyFont="1" applyBorder="1" applyAlignment="1">
      <alignment horizontal="center" vertical="center"/>
    </xf>
    <xf numFmtId="0" fontId="48" fillId="0" borderId="0" xfId="0" applyFont="1" applyFill="1" applyBorder="1"/>
    <xf numFmtId="0" fontId="27" fillId="0" borderId="1" xfId="0" applyFont="1" applyBorder="1" applyAlignment="1" applyProtection="1">
      <alignment horizontal="left" wrapText="1"/>
    </xf>
    <xf numFmtId="0" fontId="27" fillId="0" borderId="14" xfId="0" applyFont="1" applyBorder="1" applyAlignment="1" applyProtection="1">
      <alignment horizontal="left" wrapText="1"/>
    </xf>
    <xf numFmtId="0" fontId="27" fillId="0" borderId="15" xfId="0" applyFont="1" applyBorder="1" applyAlignment="1" applyProtection="1">
      <alignment horizontal="left" wrapText="1"/>
    </xf>
    <xf numFmtId="0" fontId="0" fillId="0" borderId="0" xfId="0" applyFont="1" applyAlignment="1" applyProtection="1">
      <alignment horizontal="left"/>
    </xf>
    <xf numFmtId="0" fontId="33" fillId="0" borderId="7" xfId="0" applyFont="1" applyFill="1" applyBorder="1" applyAlignment="1" applyProtection="1">
      <alignment horizontal="center" wrapText="1"/>
    </xf>
    <xf numFmtId="0" fontId="19" fillId="0" borderId="8" xfId="0" applyFont="1" applyFill="1" applyBorder="1" applyAlignment="1" applyProtection="1">
      <alignment horizontal="center" wrapText="1"/>
    </xf>
    <xf numFmtId="0" fontId="19" fillId="0" borderId="12" xfId="0" applyFont="1" applyFill="1" applyBorder="1" applyAlignment="1" applyProtection="1">
      <alignment horizontal="center" wrapText="1"/>
    </xf>
    <xf numFmtId="0" fontId="19" fillId="0" borderId="11" xfId="0" applyFont="1" applyFill="1" applyBorder="1" applyAlignment="1" applyProtection="1">
      <alignment horizontal="center" wrapText="1"/>
    </xf>
    <xf numFmtId="0" fontId="19" fillId="0" borderId="4" xfId="0" applyFont="1" applyFill="1" applyBorder="1" applyAlignment="1" applyProtection="1">
      <alignment horizontal="center" wrapText="1"/>
    </xf>
    <xf numFmtId="0" fontId="19" fillId="0" borderId="5" xfId="0" applyFont="1" applyFill="1" applyBorder="1" applyAlignment="1" applyProtection="1">
      <alignment horizontal="center" wrapText="1"/>
    </xf>
    <xf numFmtId="0" fontId="35" fillId="0" borderId="0" xfId="0" applyFont="1" applyFill="1" applyAlignment="1" applyProtection="1">
      <alignment horizontal="left"/>
    </xf>
    <xf numFmtId="0" fontId="27" fillId="0" borderId="1" xfId="0" applyFont="1" applyBorder="1" applyAlignment="1" applyProtection="1">
      <alignment horizontal="left" vertical="center" wrapText="1"/>
    </xf>
    <xf numFmtId="0" fontId="27" fillId="0" borderId="14" xfId="0" applyFont="1" applyBorder="1" applyAlignment="1" applyProtection="1">
      <alignment horizontal="left" vertical="center" wrapText="1"/>
    </xf>
    <xf numFmtId="0" fontId="27" fillId="0" borderId="15" xfId="0" applyFont="1" applyBorder="1" applyAlignment="1" applyProtection="1">
      <alignment horizontal="left" vertical="center" wrapText="1"/>
    </xf>
    <xf numFmtId="2" fontId="9" fillId="3" borderId="13" xfId="0" applyNumberFormat="1" applyFont="1" applyFill="1" applyBorder="1" applyAlignment="1" applyProtection="1">
      <alignment horizontal="center" vertical="center" wrapText="1"/>
      <protection locked="0"/>
    </xf>
    <xf numFmtId="2" fontId="9" fillId="3" borderId="6" xfId="0" applyNumberFormat="1" applyFont="1" applyFill="1" applyBorder="1" applyAlignment="1" applyProtection="1">
      <alignment horizontal="center" vertical="center" wrapText="1"/>
      <protection locked="0"/>
    </xf>
    <xf numFmtId="2" fontId="9" fillId="3" borderId="9" xfId="0" applyNumberFormat="1" applyFont="1" applyFill="1" applyBorder="1" applyAlignment="1" applyProtection="1">
      <alignment horizontal="center" vertical="center" wrapText="1"/>
      <protection locked="0"/>
    </xf>
    <xf numFmtId="9" fontId="9" fillId="0" borderId="13" xfId="0" applyNumberFormat="1" applyFont="1" applyBorder="1" applyAlignment="1" applyProtection="1">
      <alignment horizontal="center" vertical="center" wrapText="1"/>
    </xf>
    <xf numFmtId="9" fontId="9" fillId="0" borderId="9" xfId="0" applyNumberFormat="1" applyFont="1" applyBorder="1" applyAlignment="1" applyProtection="1">
      <alignment horizontal="center" vertical="center" wrapText="1"/>
    </xf>
    <xf numFmtId="9" fontId="9" fillId="0" borderId="13" xfId="3" applyNumberFormat="1" applyFont="1" applyBorder="1" applyAlignment="1" applyProtection="1">
      <alignment horizontal="center" vertical="center" wrapText="1"/>
    </xf>
    <xf numFmtId="9" fontId="9" fillId="0" borderId="6" xfId="3" applyNumberFormat="1" applyFont="1" applyBorder="1" applyAlignment="1" applyProtection="1">
      <alignment horizontal="center" vertical="center" wrapText="1"/>
    </xf>
    <xf numFmtId="9" fontId="9" fillId="0" borderId="9" xfId="3" applyNumberFormat="1" applyFont="1" applyBorder="1" applyAlignment="1" applyProtection="1">
      <alignment horizontal="center" vertical="center" wrapText="1"/>
    </xf>
    <xf numFmtId="2" fontId="9" fillId="3" borderId="13" xfId="0" quotePrefix="1" applyNumberFormat="1" applyFont="1" applyFill="1" applyBorder="1" applyAlignment="1" applyProtection="1">
      <alignment horizontal="center" vertical="center" wrapText="1"/>
      <protection locked="0"/>
    </xf>
    <xf numFmtId="0" fontId="14" fillId="5" borderId="1" xfId="0" applyFont="1" applyFill="1" applyBorder="1" applyAlignment="1" applyProtection="1">
      <alignment horizontal="left"/>
    </xf>
    <xf numFmtId="0" fontId="14" fillId="5" borderId="14" xfId="0" applyFont="1" applyFill="1" applyBorder="1" applyAlignment="1" applyProtection="1">
      <alignment horizontal="left"/>
    </xf>
    <xf numFmtId="0" fontId="14" fillId="5" borderId="15" xfId="0" applyFont="1" applyFill="1" applyBorder="1" applyAlignment="1" applyProtection="1">
      <alignment horizontal="left"/>
    </xf>
    <xf numFmtId="2" fontId="9" fillId="0" borderId="13" xfId="0" applyNumberFormat="1" applyFont="1" applyFill="1" applyBorder="1" applyAlignment="1" applyProtection="1">
      <alignment horizontal="center" vertical="center" wrapText="1"/>
    </xf>
    <xf numFmtId="2" fontId="9" fillId="0" borderId="6" xfId="0" applyNumberFormat="1" applyFont="1" applyFill="1" applyBorder="1" applyAlignment="1" applyProtection="1">
      <alignment horizontal="center" vertical="center" wrapText="1"/>
    </xf>
    <xf numFmtId="2" fontId="9" fillId="0" borderId="9" xfId="0" applyNumberFormat="1" applyFont="1" applyFill="1" applyBorder="1" applyAlignment="1" applyProtection="1">
      <alignment horizontal="center" vertical="center" wrapText="1"/>
    </xf>
    <xf numFmtId="2" fontId="9" fillId="3" borderId="7" xfId="0" applyNumberFormat="1" applyFont="1" applyFill="1" applyBorder="1" applyAlignment="1" applyProtection="1">
      <alignment horizontal="center" vertical="center" wrapText="1"/>
      <protection locked="0"/>
    </xf>
    <xf numFmtId="2" fontId="9" fillId="3" borderId="10" xfId="0" applyNumberFormat="1" applyFont="1" applyFill="1" applyBorder="1" applyAlignment="1" applyProtection="1">
      <alignment horizontal="center" vertical="center" wrapText="1"/>
      <protection locked="0"/>
    </xf>
    <xf numFmtId="2" fontId="9" fillId="3" borderId="11" xfId="0" applyNumberFormat="1" applyFont="1" applyFill="1" applyBorder="1" applyAlignment="1" applyProtection="1">
      <alignment horizontal="center" vertical="center" wrapText="1"/>
      <protection locked="0"/>
    </xf>
    <xf numFmtId="2" fontId="9" fillId="3" borderId="8" xfId="0" applyNumberFormat="1" applyFont="1" applyFill="1" applyBorder="1" applyAlignment="1" applyProtection="1">
      <alignment horizontal="center" vertical="center" wrapText="1"/>
      <protection locked="0"/>
    </xf>
    <xf numFmtId="2" fontId="9" fillId="3" borderId="0" xfId="0" applyNumberFormat="1" applyFont="1" applyFill="1" applyBorder="1" applyAlignment="1" applyProtection="1">
      <alignment horizontal="center" vertical="center" wrapText="1"/>
      <protection locked="0"/>
    </xf>
    <xf numFmtId="2" fontId="9" fillId="3" borderId="4" xfId="0" applyNumberFormat="1" applyFont="1" applyFill="1" applyBorder="1" applyAlignment="1" applyProtection="1">
      <alignment horizontal="center" vertical="center" wrapText="1"/>
      <protection locked="0"/>
    </xf>
    <xf numFmtId="2" fontId="9" fillId="3" borderId="12" xfId="0" applyNumberFormat="1" applyFont="1" applyFill="1" applyBorder="1" applyAlignment="1" applyProtection="1">
      <alignment horizontal="center" vertical="center" wrapText="1"/>
      <protection locked="0"/>
    </xf>
    <xf numFmtId="2" fontId="9" fillId="3" borderId="3" xfId="0" applyNumberFormat="1" applyFont="1" applyFill="1" applyBorder="1" applyAlignment="1" applyProtection="1">
      <alignment horizontal="center" vertical="center" wrapText="1"/>
      <protection locked="0"/>
    </xf>
    <xf numFmtId="2" fontId="9" fillId="3" borderId="5" xfId="0" applyNumberFormat="1" applyFont="1" applyFill="1" applyBorder="1" applyAlignment="1" applyProtection="1">
      <alignment horizontal="center" vertical="center" wrapText="1"/>
      <protection locked="0"/>
    </xf>
    <xf numFmtId="0" fontId="14" fillId="6" borderId="1" xfId="0" applyFont="1" applyFill="1" applyBorder="1" applyAlignment="1" applyProtection="1">
      <alignment horizontal="center" wrapText="1"/>
    </xf>
    <xf numFmtId="0" fontId="14" fillId="6" borderId="14" xfId="0" applyFont="1" applyFill="1" applyBorder="1" applyAlignment="1" applyProtection="1">
      <alignment horizontal="center" wrapText="1"/>
    </xf>
    <xf numFmtId="0" fontId="14" fillId="6" borderId="15" xfId="0" applyFont="1" applyFill="1" applyBorder="1" applyAlignment="1" applyProtection="1">
      <alignment horizontal="center" wrapText="1"/>
    </xf>
    <xf numFmtId="0" fontId="14" fillId="5" borderId="1" xfId="0" applyFont="1" applyFill="1" applyBorder="1" applyAlignment="1" applyProtection="1">
      <alignment horizontal="left" wrapText="1"/>
    </xf>
    <xf numFmtId="0" fontId="14" fillId="5" borderId="14" xfId="0" applyFont="1" applyFill="1" applyBorder="1" applyAlignment="1" applyProtection="1">
      <alignment horizontal="left" wrapText="1"/>
    </xf>
    <xf numFmtId="0" fontId="14" fillId="5" borderId="15" xfId="0" applyFont="1" applyFill="1" applyBorder="1" applyAlignment="1" applyProtection="1">
      <alignment horizontal="left" wrapText="1"/>
    </xf>
    <xf numFmtId="0" fontId="9" fillId="0" borderId="13"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9" fillId="0" borderId="9" xfId="0" applyFont="1" applyBorder="1" applyAlignment="1" applyProtection="1">
      <alignment horizontal="left" vertical="center" wrapText="1"/>
    </xf>
    <xf numFmtId="0" fontId="14" fillId="6" borderId="2" xfId="0" applyFont="1" applyFill="1" applyBorder="1" applyAlignment="1" applyProtection="1">
      <alignment horizontal="center" wrapText="1"/>
    </xf>
    <xf numFmtId="165" fontId="14" fillId="6" borderId="1" xfId="0" applyNumberFormat="1" applyFont="1" applyFill="1" applyBorder="1" applyAlignment="1" applyProtection="1">
      <alignment horizontal="left" wrapText="1"/>
    </xf>
    <xf numFmtId="165" fontId="14" fillId="6" borderId="14" xfId="0" applyNumberFormat="1" applyFont="1" applyFill="1" applyBorder="1" applyAlignment="1" applyProtection="1">
      <alignment horizontal="left" wrapText="1"/>
    </xf>
    <xf numFmtId="165" fontId="14" fillId="6" borderId="15" xfId="0" applyNumberFormat="1" applyFont="1" applyFill="1" applyBorder="1" applyAlignment="1" applyProtection="1">
      <alignment horizontal="left" wrapText="1"/>
    </xf>
    <xf numFmtId="2" fontId="9" fillId="0" borderId="13" xfId="0" applyNumberFormat="1" applyFont="1" applyFill="1" applyBorder="1" applyAlignment="1">
      <alignment horizontal="center" vertical="center" wrapText="1"/>
    </xf>
    <xf numFmtId="2" fontId="9" fillId="0" borderId="6" xfId="0" applyNumberFormat="1" applyFont="1" applyFill="1" applyBorder="1" applyAlignment="1">
      <alignment horizontal="center" vertical="center" wrapText="1"/>
    </xf>
    <xf numFmtId="2" fontId="9" fillId="0" borderId="9" xfId="0" applyNumberFormat="1" applyFont="1" applyFill="1" applyBorder="1" applyAlignment="1">
      <alignment horizontal="center" vertical="center" wrapText="1"/>
    </xf>
    <xf numFmtId="0" fontId="10" fillId="5" borderId="0" xfId="0" applyFont="1" applyFill="1" applyAlignment="1">
      <alignment horizontal="center"/>
    </xf>
    <xf numFmtId="0" fontId="10" fillId="5" borderId="13" xfId="0" applyFont="1" applyFill="1" applyBorder="1" applyAlignment="1">
      <alignment horizontal="center" wrapText="1"/>
    </xf>
    <xf numFmtId="0" fontId="10" fillId="5" borderId="9" xfId="0" applyFont="1" applyFill="1" applyBorder="1" applyAlignment="1">
      <alignment horizontal="center" wrapText="1"/>
    </xf>
    <xf numFmtId="0" fontId="8" fillId="0" borderId="1" xfId="0" applyFont="1" applyBorder="1" applyAlignment="1">
      <alignment horizontal="left" vertical="center"/>
    </xf>
    <xf numFmtId="0" fontId="8" fillId="0" borderId="15" xfId="0" applyFont="1" applyBorder="1" applyAlignment="1">
      <alignment horizontal="left" vertical="center"/>
    </xf>
    <xf numFmtId="0" fontId="10" fillId="5" borderId="7" xfId="0" applyFont="1" applyFill="1" applyBorder="1" applyAlignment="1">
      <alignment horizontal="center"/>
    </xf>
    <xf numFmtId="0" fontId="10" fillId="5" borderId="12" xfId="0" applyFont="1" applyFill="1" applyBorder="1" applyAlignment="1">
      <alignment horizontal="center"/>
    </xf>
    <xf numFmtId="0" fontId="10" fillId="5" borderId="11" xfId="0" applyFont="1" applyFill="1" applyBorder="1" applyAlignment="1">
      <alignment horizontal="center"/>
    </xf>
    <xf numFmtId="0" fontId="10" fillId="5" borderId="5" xfId="0" applyFont="1" applyFill="1" applyBorder="1" applyAlignment="1">
      <alignment horizontal="center"/>
    </xf>
    <xf numFmtId="0" fontId="10" fillId="5" borderId="1" xfId="0" applyFont="1" applyFill="1" applyBorder="1" applyAlignment="1">
      <alignment horizontal="center"/>
    </xf>
    <xf numFmtId="0" fontId="10" fillId="5" borderId="14" xfId="0" applyFont="1" applyFill="1" applyBorder="1" applyAlignment="1">
      <alignment horizontal="center"/>
    </xf>
    <xf numFmtId="0" fontId="10" fillId="5" borderId="15" xfId="0" applyFont="1" applyFill="1" applyBorder="1" applyAlignment="1">
      <alignment horizontal="center"/>
    </xf>
    <xf numFmtId="167" fontId="14" fillId="6" borderId="13" xfId="4" applyNumberFormat="1" applyFont="1" applyFill="1" applyBorder="1" applyAlignment="1">
      <alignment horizontal="center" wrapText="1"/>
    </xf>
    <xf numFmtId="167" fontId="14" fillId="6" borderId="9" xfId="4" applyNumberFormat="1" applyFont="1" applyFill="1" applyBorder="1" applyAlignment="1">
      <alignment horizontal="center" wrapText="1"/>
    </xf>
    <xf numFmtId="169" fontId="8" fillId="0" borderId="0" xfId="0" applyNumberFormat="1" applyFont="1" applyAlignment="1">
      <alignment horizontal="center" wrapText="1"/>
    </xf>
    <xf numFmtId="171" fontId="8" fillId="0" borderId="0" xfId="0" applyNumberFormat="1" applyFont="1" applyAlignment="1">
      <alignment horizontal="center" wrapText="1"/>
    </xf>
    <xf numFmtId="0" fontId="9" fillId="0" borderId="0" xfId="0" applyFont="1" applyAlignment="1">
      <alignment horizontal="center" wrapText="1"/>
    </xf>
    <xf numFmtId="0" fontId="8" fillId="0" borderId="13" xfId="0" applyFont="1" applyBorder="1" applyAlignment="1">
      <alignment horizontal="center" vertical="center"/>
    </xf>
    <xf numFmtId="0" fontId="8" fillId="0" borderId="6" xfId="0" applyFont="1" applyBorder="1" applyAlignment="1">
      <alignment horizontal="center" vertical="center"/>
    </xf>
    <xf numFmtId="0" fontId="8" fillId="0" borderId="9" xfId="0" applyFont="1" applyBorder="1" applyAlignment="1">
      <alignment horizontal="center" vertical="center"/>
    </xf>
    <xf numFmtId="166" fontId="8" fillId="0" borderId="13" xfId="0" applyNumberFormat="1" applyFont="1" applyBorder="1" applyAlignment="1">
      <alignment horizontal="center" vertical="center"/>
    </xf>
    <xf numFmtId="166" fontId="8" fillId="0" borderId="6" xfId="0" applyNumberFormat="1" applyFont="1" applyBorder="1" applyAlignment="1">
      <alignment horizontal="center" vertical="center"/>
    </xf>
    <xf numFmtId="166" fontId="8" fillId="0" borderId="9" xfId="0" applyNumberFormat="1" applyFont="1" applyBorder="1" applyAlignment="1">
      <alignment horizontal="center" vertical="center"/>
    </xf>
    <xf numFmtId="0" fontId="14" fillId="5" borderId="1" xfId="0" applyFont="1" applyFill="1" applyBorder="1" applyAlignment="1">
      <alignment horizontal="left"/>
    </xf>
    <xf numFmtId="0" fontId="14" fillId="5" borderId="14" xfId="0" applyFont="1" applyFill="1" applyBorder="1" applyAlignment="1">
      <alignment horizontal="left"/>
    </xf>
    <xf numFmtId="0" fontId="14" fillId="5" borderId="15" xfId="0" applyFont="1" applyFill="1" applyBorder="1" applyAlignment="1">
      <alignment horizontal="left"/>
    </xf>
    <xf numFmtId="166" fontId="8" fillId="0" borderId="13" xfId="0" applyNumberFormat="1" applyFont="1" applyBorder="1" applyAlignment="1">
      <alignment horizontal="center" vertical="center" wrapText="1"/>
    </xf>
    <xf numFmtId="166" fontId="8" fillId="0" borderId="9" xfId="0" applyNumberFormat="1" applyFont="1" applyBorder="1" applyAlignment="1">
      <alignment horizontal="center" vertical="center" wrapText="1"/>
    </xf>
    <xf numFmtId="0" fontId="11" fillId="5" borderId="13" xfId="0" applyFont="1" applyFill="1" applyBorder="1" applyAlignment="1">
      <alignment horizontal="center" wrapText="1"/>
    </xf>
    <xf numFmtId="0" fontId="11" fillId="5" borderId="9" xfId="0" applyFont="1" applyFill="1" applyBorder="1" applyAlignment="1">
      <alignment horizontal="center" wrapText="1"/>
    </xf>
    <xf numFmtId="170" fontId="1" fillId="0" borderId="0" xfId="0" applyNumberFormat="1" applyFont="1" applyAlignment="1">
      <alignment wrapText="1"/>
    </xf>
    <xf numFmtId="170" fontId="8" fillId="0" borderId="0" xfId="0" applyNumberFormat="1" applyFont="1" applyAlignment="1">
      <alignment wrapText="1"/>
    </xf>
    <xf numFmtId="0" fontId="14" fillId="5" borderId="1" xfId="0" applyFont="1" applyFill="1" applyBorder="1" applyAlignment="1" applyProtection="1">
      <alignment horizontal="center" wrapText="1"/>
    </xf>
    <xf numFmtId="0" fontId="14" fillId="5" borderId="14" xfId="0" applyFont="1" applyFill="1" applyBorder="1" applyAlignment="1" applyProtection="1">
      <alignment horizontal="center" wrapText="1"/>
    </xf>
    <xf numFmtId="0" fontId="14" fillId="5" borderId="15" xfId="0" applyFont="1" applyFill="1" applyBorder="1" applyAlignment="1" applyProtection="1">
      <alignment horizontal="center" wrapText="1"/>
    </xf>
    <xf numFmtId="0" fontId="11" fillId="5" borderId="6" xfId="0" applyFont="1" applyFill="1" applyBorder="1" applyAlignment="1">
      <alignment horizontal="center" wrapText="1"/>
    </xf>
    <xf numFmtId="10" fontId="0" fillId="4" borderId="13" xfId="0" applyNumberFormat="1" applyFill="1" applyBorder="1" applyAlignment="1" applyProtection="1">
      <alignment horizontal="center" vertical="center"/>
      <protection locked="0"/>
    </xf>
    <xf numFmtId="10" fontId="0" fillId="4" borderId="6" xfId="0" applyNumberFormat="1" applyFill="1" applyBorder="1" applyAlignment="1" applyProtection="1">
      <alignment horizontal="center" vertical="center"/>
      <protection locked="0"/>
    </xf>
    <xf numFmtId="10" fontId="0" fillId="4" borderId="9" xfId="0" applyNumberFormat="1" applyFill="1" applyBorder="1" applyAlignment="1" applyProtection="1">
      <alignment horizontal="center" vertical="center"/>
      <protection locked="0"/>
    </xf>
    <xf numFmtId="0" fontId="48" fillId="0" borderId="0" xfId="0" applyFont="1" applyFill="1" applyBorder="1" applyAlignment="1">
      <alignment wrapText="1"/>
    </xf>
    <xf numFmtId="0" fontId="0" fillId="0" borderId="0" xfId="0" applyAlignment="1">
      <alignment horizontal="left" wrapText="1"/>
    </xf>
    <xf numFmtId="0" fontId="46" fillId="0" borderId="0" xfId="0" applyFont="1" applyAlignment="1">
      <alignment wrapText="1"/>
    </xf>
  </cellXfs>
  <cellStyles count="30">
    <cellStyle name="Comma" xfId="9" builtinId="3"/>
    <cellStyle name="Currency 2" xfId="4"/>
    <cellStyle name="Followed Hyperlink" xfId="6" builtinId="9" hidden="1"/>
    <cellStyle name="Followed Hyperlink" xfId="8"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Hyperlink" xfId="5" builtinId="8" hidden="1"/>
    <cellStyle name="Hyperlink" xfId="7"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Normal" xfId="0" builtinId="0"/>
    <cellStyle name="Percent" xfId="2" builtinId="5"/>
    <cellStyle name="Percent 2" xfId="3"/>
    <cellStyle name="Standardow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45"/>
  <sheetViews>
    <sheetView topLeftCell="A10" workbookViewId="0">
      <selection activeCell="B2" sqref="B2"/>
    </sheetView>
  </sheetViews>
  <sheetFormatPr defaultColWidth="10.875" defaultRowHeight="15.75"/>
  <cols>
    <col min="1" max="1" width="5.875" style="232" customWidth="1"/>
    <col min="2" max="2" width="24.5" style="232" customWidth="1"/>
    <col min="3" max="3" width="18.5" style="232" customWidth="1"/>
    <col min="4" max="16384" width="10.875" style="232"/>
  </cols>
  <sheetData>
    <row r="2" spans="2:11">
      <c r="B2" s="247" t="s">
        <v>203</v>
      </c>
      <c r="C2" s="248" t="s">
        <v>195</v>
      </c>
      <c r="D2" s="249"/>
      <c r="E2" s="249"/>
      <c r="F2" s="249"/>
      <c r="G2" s="250"/>
      <c r="H2" s="251"/>
      <c r="I2" s="251"/>
    </row>
    <row r="3" spans="2:11">
      <c r="B3" s="253" t="s">
        <v>172</v>
      </c>
      <c r="C3" s="258"/>
      <c r="D3" s="249"/>
      <c r="E3" s="249"/>
      <c r="H3" s="252"/>
      <c r="I3" s="251"/>
    </row>
    <row r="4" spans="2:11">
      <c r="B4" s="256"/>
      <c r="C4" s="257"/>
      <c r="D4" s="249"/>
      <c r="E4" s="249"/>
      <c r="F4" s="251"/>
      <c r="G4" s="251"/>
      <c r="H4" s="251"/>
      <c r="I4" s="251"/>
    </row>
    <row r="6" spans="2:11">
      <c r="B6" s="263"/>
      <c r="C6" s="273" t="s">
        <v>179</v>
      </c>
      <c r="D6" s="274"/>
      <c r="E6" s="274"/>
      <c r="F6" s="274"/>
      <c r="G6" s="274"/>
      <c r="H6" s="274"/>
      <c r="I6" s="274"/>
      <c r="J6" s="180"/>
    </row>
    <row r="7" spans="2:11">
      <c r="B7" s="255"/>
      <c r="C7" s="254"/>
    </row>
    <row r="8" spans="2:11">
      <c r="B8" s="255"/>
      <c r="C8" s="254"/>
    </row>
    <row r="9" spans="2:11">
      <c r="B9" s="255" t="s">
        <v>204</v>
      </c>
      <c r="C9" s="254"/>
    </row>
    <row r="10" spans="2:11">
      <c r="B10" s="255" t="s">
        <v>205</v>
      </c>
      <c r="C10" s="254"/>
      <c r="F10" s="244"/>
    </row>
    <row r="11" spans="2:11">
      <c r="B11" s="255" t="s">
        <v>206</v>
      </c>
      <c r="C11" s="254"/>
    </row>
    <row r="12" spans="2:11">
      <c r="B12" s="255"/>
      <c r="C12" s="254"/>
    </row>
    <row r="13" spans="2:11">
      <c r="B13" s="255"/>
      <c r="C13" s="254"/>
    </row>
    <row r="14" spans="2:11" ht="31.5">
      <c r="B14" s="299" t="s">
        <v>207</v>
      </c>
      <c r="C14" s="300"/>
      <c r="D14" s="301"/>
      <c r="E14" s="245" t="s">
        <v>26</v>
      </c>
      <c r="F14" s="245" t="s">
        <v>85</v>
      </c>
      <c r="G14" s="245" t="s">
        <v>101</v>
      </c>
      <c r="H14" s="245" t="s">
        <v>100</v>
      </c>
      <c r="I14" s="245" t="s">
        <v>99</v>
      </c>
      <c r="J14" s="245" t="s">
        <v>157</v>
      </c>
      <c r="K14" s="245" t="s">
        <v>158</v>
      </c>
    </row>
    <row r="15" spans="2:11" ht="36" customHeight="1">
      <c r="B15" s="310" t="s">
        <v>208</v>
      </c>
      <c r="C15" s="311"/>
      <c r="D15" s="312"/>
      <c r="E15" s="246">
        <v>200000</v>
      </c>
      <c r="F15" s="246">
        <v>40000</v>
      </c>
      <c r="G15" s="246">
        <v>40000</v>
      </c>
      <c r="H15" s="246">
        <v>55000</v>
      </c>
      <c r="I15" s="246">
        <v>40000</v>
      </c>
      <c r="J15" s="246">
        <v>125000</v>
      </c>
      <c r="K15" s="246">
        <v>500000</v>
      </c>
    </row>
    <row r="16" spans="2:11" ht="36" customHeight="1">
      <c r="B16" s="310" t="s">
        <v>209</v>
      </c>
      <c r="C16" s="311"/>
      <c r="D16" s="312"/>
      <c r="E16" s="246">
        <v>400000</v>
      </c>
      <c r="F16" s="246">
        <v>80000</v>
      </c>
      <c r="G16" s="246">
        <v>80000</v>
      </c>
      <c r="H16" s="246">
        <v>110000</v>
      </c>
      <c r="I16" s="246">
        <v>80000</v>
      </c>
      <c r="J16" s="246">
        <v>250000</v>
      </c>
      <c r="K16" s="246">
        <v>1000000</v>
      </c>
    </row>
    <row r="17" spans="2:18">
      <c r="B17" s="260"/>
      <c r="C17" s="260"/>
      <c r="D17" s="260"/>
      <c r="E17" s="261"/>
      <c r="F17" s="261"/>
      <c r="G17" s="261"/>
      <c r="H17" s="261"/>
      <c r="I17" s="261"/>
      <c r="J17" s="261"/>
      <c r="K17" s="261"/>
    </row>
    <row r="18" spans="2:18">
      <c r="B18" s="255"/>
      <c r="C18" s="254"/>
    </row>
    <row r="19" spans="2:18" ht="31.5">
      <c r="B19" s="303" t="s">
        <v>244</v>
      </c>
      <c r="C19" s="304"/>
      <c r="D19" s="305"/>
      <c r="E19" s="245" t="s">
        <v>26</v>
      </c>
      <c r="F19" s="245" t="s">
        <v>85</v>
      </c>
      <c r="G19" s="245" t="s">
        <v>101</v>
      </c>
      <c r="H19" s="245" t="s">
        <v>100</v>
      </c>
      <c r="I19" s="245" t="s">
        <v>99</v>
      </c>
      <c r="J19" s="245" t="s">
        <v>157</v>
      </c>
      <c r="K19" s="245" t="s">
        <v>158</v>
      </c>
    </row>
    <row r="20" spans="2:18" ht="39" customHeight="1">
      <c r="B20" s="306"/>
      <c r="C20" s="307"/>
      <c r="D20" s="308"/>
      <c r="E20" s="259">
        <v>200000</v>
      </c>
      <c r="F20" s="259">
        <v>40000</v>
      </c>
      <c r="G20" s="259">
        <v>40000</v>
      </c>
      <c r="H20" s="259">
        <v>55000</v>
      </c>
      <c r="I20" s="259">
        <v>40000</v>
      </c>
      <c r="J20" s="259">
        <v>125000</v>
      </c>
      <c r="K20" s="259">
        <v>500000</v>
      </c>
    </row>
    <row r="21" spans="2:18">
      <c r="B21" s="229"/>
      <c r="C21" s="230"/>
      <c r="D21" s="230"/>
      <c r="E21" s="230"/>
      <c r="F21" s="230"/>
      <c r="G21" s="230"/>
      <c r="H21" s="230"/>
      <c r="I21" s="230"/>
    </row>
    <row r="22" spans="2:18">
      <c r="B22" s="309" t="s">
        <v>196</v>
      </c>
      <c r="C22" s="309"/>
      <c r="D22" s="309"/>
      <c r="E22" s="309"/>
      <c r="F22" s="309"/>
      <c r="G22" s="309"/>
      <c r="H22" s="309"/>
      <c r="I22" s="309"/>
      <c r="J22" s="309"/>
      <c r="K22" s="309"/>
      <c r="L22" s="309"/>
      <c r="M22" s="309"/>
      <c r="N22" s="309"/>
      <c r="O22" s="309"/>
      <c r="P22" s="309"/>
      <c r="Q22" s="309"/>
      <c r="R22" s="309"/>
    </row>
    <row r="23" spans="2:18">
      <c r="B23" s="265" t="s">
        <v>216</v>
      </c>
      <c r="C23" s="266"/>
      <c r="D23" s="267"/>
      <c r="E23" s="267"/>
      <c r="F23" s="267"/>
      <c r="G23" s="267"/>
      <c r="H23" s="267"/>
      <c r="I23" s="267"/>
      <c r="J23" s="267"/>
      <c r="K23" s="267"/>
      <c r="L23" s="267"/>
      <c r="M23" s="267"/>
      <c r="N23" s="267"/>
      <c r="O23" s="267"/>
      <c r="P23" s="267"/>
      <c r="Q23" s="267"/>
    </row>
    <row r="24" spans="2:18">
      <c r="B24" s="265" t="s">
        <v>210</v>
      </c>
      <c r="C24" s="264"/>
      <c r="D24" s="231"/>
      <c r="E24" s="231"/>
      <c r="F24" s="231"/>
      <c r="G24" s="231"/>
    </row>
    <row r="25" spans="2:18">
      <c r="B25" s="255"/>
      <c r="C25" s="254"/>
    </row>
    <row r="26" spans="2:18">
      <c r="B26" s="255"/>
      <c r="C26" s="254"/>
    </row>
    <row r="27" spans="2:18">
      <c r="B27" s="267" t="s">
        <v>211</v>
      </c>
    </row>
    <row r="28" spans="2:18">
      <c r="B28" s="251" t="s">
        <v>213</v>
      </c>
    </row>
    <row r="29" spans="2:18">
      <c r="B29" s="251" t="s">
        <v>212</v>
      </c>
    </row>
    <row r="30" spans="2:18">
      <c r="B30" s="251" t="s">
        <v>215</v>
      </c>
    </row>
    <row r="31" spans="2:18" ht="15" customHeight="1">
      <c r="B31" s="232" t="s">
        <v>220</v>
      </c>
    </row>
    <row r="32" spans="2:18">
      <c r="B32" s="268" t="s">
        <v>214</v>
      </c>
      <c r="C32" s="269"/>
      <c r="D32" s="269"/>
      <c r="E32" s="269"/>
      <c r="F32" s="269"/>
      <c r="G32" s="269"/>
      <c r="H32" s="269"/>
      <c r="I32" s="269"/>
      <c r="J32" s="269"/>
    </row>
    <row r="33" spans="2:12">
      <c r="B33" s="302"/>
      <c r="C33" s="302"/>
      <c r="D33" s="302"/>
      <c r="E33" s="302"/>
      <c r="F33" s="302"/>
      <c r="G33" s="302"/>
      <c r="H33" s="302"/>
      <c r="I33" s="302"/>
      <c r="J33" s="302"/>
      <c r="K33" s="302"/>
      <c r="L33" s="302"/>
    </row>
    <row r="35" spans="2:12">
      <c r="B35" s="270" t="s">
        <v>218</v>
      </c>
      <c r="C35" s="271"/>
    </row>
    <row r="36" spans="2:12">
      <c r="B36" s="232" t="s">
        <v>219</v>
      </c>
    </row>
    <row r="37" spans="2:12">
      <c r="B37" s="232" t="s">
        <v>217</v>
      </c>
    </row>
    <row r="39" spans="2:12">
      <c r="B39" s="272" t="s">
        <v>181</v>
      </c>
    </row>
    <row r="41" spans="2:12">
      <c r="B41" s="232" t="s">
        <v>165</v>
      </c>
      <c r="D41" s="232" t="s">
        <v>176</v>
      </c>
    </row>
    <row r="42" spans="2:12">
      <c r="B42" s="232" t="s">
        <v>166</v>
      </c>
      <c r="D42" s="232" t="s">
        <v>177</v>
      </c>
    </row>
    <row r="43" spans="2:12" ht="15.95" customHeight="1">
      <c r="B43" s="232" t="s">
        <v>167</v>
      </c>
      <c r="D43" s="232" t="s">
        <v>180</v>
      </c>
    </row>
    <row r="44" spans="2:12">
      <c r="B44" s="232" t="s">
        <v>161</v>
      </c>
      <c r="D44" s="232" t="s">
        <v>245</v>
      </c>
    </row>
    <row r="45" spans="2:12">
      <c r="B45" s="232" t="s">
        <v>162</v>
      </c>
      <c r="D45" s="232" t="s">
        <v>246</v>
      </c>
    </row>
  </sheetData>
  <sheetProtection algorithmName="SHA-512" hashValue="XWdn9R2vCg5NojHQFi1GEASjlyY0HprhNCURe0t41O5TqckyS4IQXu1NvP2yYG22WHdMlDV0gu3Y3DVoy+86xQ==" saltValue="TetxNnKFra9IDsr6lh1XDg==" spinCount="100000" sheet="1" objects="1" scenarios="1"/>
  <mergeCells count="6">
    <mergeCell ref="B14:D14"/>
    <mergeCell ref="B33:L33"/>
    <mergeCell ref="B19:D20"/>
    <mergeCell ref="B22:R22"/>
    <mergeCell ref="B15:D15"/>
    <mergeCell ref="B16:D16"/>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0"/>
  <sheetViews>
    <sheetView zoomScale="99" workbookViewId="0">
      <selection activeCell="B2" sqref="B2"/>
    </sheetView>
  </sheetViews>
  <sheetFormatPr defaultColWidth="10.625" defaultRowHeight="15"/>
  <cols>
    <col min="1" max="1" width="3.5" style="180" customWidth="1"/>
    <col min="2" max="2" width="18.875" style="127" customWidth="1"/>
    <col min="3" max="3" width="13.875" style="127" customWidth="1"/>
    <col min="4" max="4" width="12.125" style="127" customWidth="1"/>
    <col min="5" max="12" width="10.625" style="127"/>
    <col min="13" max="13" width="10" style="127" customWidth="1"/>
    <col min="14" max="14" width="9.625" style="127" customWidth="1"/>
    <col min="15" max="21" width="5.375" style="127" hidden="1" customWidth="1"/>
    <col min="22" max="22" width="12.125" style="127" hidden="1" customWidth="1"/>
    <col min="23" max="23" width="14.5" style="127" customWidth="1"/>
    <col min="24" max="16384" width="10.625" style="127"/>
  </cols>
  <sheetData>
    <row r="1" spans="1:23" ht="15.75" customHeight="1">
      <c r="A1" s="127"/>
      <c r="N1" s="132"/>
      <c r="O1" s="132"/>
      <c r="P1" s="132"/>
      <c r="Q1" s="132"/>
      <c r="R1" s="132"/>
      <c r="S1" s="132"/>
      <c r="T1" s="132"/>
      <c r="U1" s="132"/>
      <c r="V1" s="132"/>
      <c r="W1" s="132"/>
    </row>
    <row r="2" spans="1:23" ht="15" customHeight="1">
      <c r="A2" s="127"/>
      <c r="B2" s="96" t="s">
        <v>171</v>
      </c>
      <c r="C2" s="124" t="s">
        <v>195</v>
      </c>
      <c r="D2" s="125"/>
      <c r="E2" s="125"/>
      <c r="F2" s="125"/>
      <c r="G2" s="126"/>
      <c r="N2" s="128"/>
      <c r="O2" s="128"/>
      <c r="P2" s="128"/>
      <c r="Q2" s="128"/>
      <c r="R2" s="128"/>
      <c r="S2" s="128"/>
      <c r="T2" s="128"/>
      <c r="U2" s="128"/>
      <c r="V2" s="128"/>
      <c r="W2" s="128"/>
    </row>
    <row r="3" spans="1:23">
      <c r="A3" s="127"/>
      <c r="B3" s="100" t="s">
        <v>172</v>
      </c>
      <c r="C3" s="228">
        <f>Titulinis!C3</f>
        <v>0</v>
      </c>
      <c r="D3" s="125"/>
      <c r="E3" s="125"/>
      <c r="F3" s="125"/>
      <c r="G3" s="126"/>
      <c r="H3" s="130"/>
      <c r="N3" s="131"/>
      <c r="O3" s="131"/>
      <c r="P3" s="131"/>
      <c r="Q3" s="131"/>
      <c r="R3" s="128"/>
      <c r="S3" s="128"/>
      <c r="T3" s="131"/>
      <c r="U3" s="131"/>
      <c r="V3" s="131"/>
      <c r="W3" s="131"/>
    </row>
    <row r="4" spans="1:23">
      <c r="A4" s="127"/>
      <c r="B4" s="100" t="s">
        <v>173</v>
      </c>
      <c r="C4" s="133" t="s">
        <v>26</v>
      </c>
      <c r="D4" s="125"/>
      <c r="E4" s="125"/>
      <c r="N4" s="132"/>
      <c r="O4" s="128"/>
      <c r="P4" s="128"/>
      <c r="Q4" s="128"/>
      <c r="R4" s="128"/>
      <c r="S4" s="128"/>
      <c r="T4" s="134"/>
      <c r="U4" s="134"/>
      <c r="V4" s="132"/>
      <c r="W4" s="132"/>
    </row>
    <row r="5" spans="1:23" ht="30">
      <c r="A5" s="127"/>
      <c r="B5" s="275" t="s">
        <v>223</v>
      </c>
      <c r="C5" s="135">
        <v>200000</v>
      </c>
      <c r="D5" s="125"/>
      <c r="E5" s="125"/>
      <c r="N5" s="132"/>
      <c r="O5" s="128"/>
      <c r="P5" s="128"/>
      <c r="Q5" s="128"/>
      <c r="R5" s="128"/>
      <c r="S5" s="128"/>
      <c r="T5" s="134"/>
      <c r="U5" s="134"/>
      <c r="V5" s="132"/>
      <c r="W5" s="132"/>
    </row>
    <row r="6" spans="1:23">
      <c r="A6" s="127"/>
      <c r="B6" s="136"/>
      <c r="C6" s="137"/>
      <c r="D6" s="125"/>
      <c r="E6" s="125"/>
      <c r="R6" s="128"/>
      <c r="S6" s="128"/>
      <c r="T6" s="134"/>
      <c r="U6" s="134"/>
      <c r="V6" s="132"/>
      <c r="W6" s="132"/>
    </row>
    <row r="7" spans="1:23">
      <c r="A7" s="127"/>
      <c r="B7" s="138"/>
      <c r="C7" s="125"/>
      <c r="D7" s="125"/>
      <c r="E7" s="125"/>
      <c r="R7" s="128"/>
      <c r="S7" s="128"/>
      <c r="T7" s="134"/>
      <c r="U7" s="134"/>
      <c r="V7" s="132"/>
      <c r="W7" s="132"/>
    </row>
    <row r="8" spans="1:23" ht="15.95" customHeight="1">
      <c r="A8" s="127"/>
      <c r="B8" s="139" t="s">
        <v>52</v>
      </c>
      <c r="C8" s="140"/>
      <c r="D8" s="140"/>
      <c r="E8" s="140"/>
      <c r="F8" s="140"/>
      <c r="G8" s="140"/>
      <c r="H8" s="140"/>
      <c r="I8" s="140"/>
      <c r="J8" s="140"/>
      <c r="K8" s="140"/>
      <c r="L8" s="141"/>
      <c r="O8" s="142"/>
      <c r="P8" s="142"/>
      <c r="Q8" s="142"/>
      <c r="R8" s="142"/>
      <c r="S8" s="142"/>
      <c r="T8" s="142"/>
      <c r="U8" s="142"/>
      <c r="V8" s="143"/>
      <c r="W8" s="142"/>
    </row>
    <row r="9" spans="1:23" ht="15" customHeight="1">
      <c r="A9" s="127"/>
      <c r="B9" s="347" t="s">
        <v>161</v>
      </c>
      <c r="C9" s="348"/>
      <c r="D9" s="348"/>
      <c r="E9" s="349"/>
      <c r="F9" s="346" t="s">
        <v>163</v>
      </c>
      <c r="G9" s="346"/>
      <c r="H9" s="346"/>
      <c r="I9" s="346"/>
      <c r="J9" s="346"/>
      <c r="K9" s="346"/>
      <c r="L9" s="346"/>
      <c r="O9" s="142"/>
      <c r="P9" s="142"/>
      <c r="Q9" s="142"/>
      <c r="R9" s="142"/>
      <c r="S9" s="142"/>
      <c r="T9" s="142"/>
      <c r="U9" s="142"/>
      <c r="V9" s="143"/>
      <c r="W9" s="142"/>
    </row>
    <row r="10" spans="1:23" ht="30">
      <c r="A10" s="127"/>
      <c r="B10" s="144" t="s">
        <v>48</v>
      </c>
      <c r="C10" s="144" t="s">
        <v>54</v>
      </c>
      <c r="D10" s="145" t="s">
        <v>53</v>
      </c>
      <c r="E10" s="145" t="s">
        <v>49</v>
      </c>
      <c r="F10" s="146">
        <v>50000</v>
      </c>
      <c r="G10" s="146">
        <v>70000</v>
      </c>
      <c r="H10" s="146">
        <v>90000</v>
      </c>
      <c r="I10" s="146">
        <v>110000</v>
      </c>
      <c r="J10" s="146">
        <v>130000</v>
      </c>
      <c r="K10" s="146">
        <v>150000</v>
      </c>
      <c r="L10" s="146">
        <v>170000</v>
      </c>
      <c r="N10" s="147"/>
      <c r="O10" s="142">
        <f t="shared" ref="O10:U10" si="0">F10/SUM($F$10:$L$10)</f>
        <v>6.4935064935064929E-2</v>
      </c>
      <c r="P10" s="142">
        <f t="shared" si="0"/>
        <v>9.0909090909090912E-2</v>
      </c>
      <c r="Q10" s="142">
        <f t="shared" si="0"/>
        <v>0.11688311688311688</v>
      </c>
      <c r="R10" s="142">
        <f t="shared" si="0"/>
        <v>0.14285714285714285</v>
      </c>
      <c r="S10" s="142">
        <f t="shared" si="0"/>
        <v>0.16883116883116883</v>
      </c>
      <c r="T10" s="142">
        <f t="shared" si="0"/>
        <v>0.19480519480519481</v>
      </c>
      <c r="U10" s="142">
        <f t="shared" si="0"/>
        <v>0.22077922077922077</v>
      </c>
      <c r="V10" s="148" t="s">
        <v>152</v>
      </c>
      <c r="W10" s="233" t="s">
        <v>197</v>
      </c>
    </row>
    <row r="11" spans="1:23" ht="15" customHeight="1">
      <c r="A11" s="127"/>
      <c r="B11" s="149" t="s">
        <v>0</v>
      </c>
      <c r="C11" s="150">
        <v>0.74</v>
      </c>
      <c r="D11" s="151">
        <v>0.6</v>
      </c>
      <c r="E11" s="325">
        <v>11</v>
      </c>
      <c r="F11" s="313"/>
      <c r="G11" s="313"/>
      <c r="H11" s="313"/>
      <c r="I11" s="313"/>
      <c r="J11" s="313"/>
      <c r="K11" s="313"/>
      <c r="L11" s="313"/>
      <c r="N11" s="147"/>
      <c r="O11" s="142">
        <f t="shared" ref="O11:U11" si="1">O10*F11</f>
        <v>0</v>
      </c>
      <c r="P11" s="142">
        <f t="shared" si="1"/>
        <v>0</v>
      </c>
      <c r="Q11" s="142">
        <f t="shared" si="1"/>
        <v>0</v>
      </c>
      <c r="R11" s="142">
        <f t="shared" si="1"/>
        <v>0</v>
      </c>
      <c r="S11" s="142">
        <f t="shared" si="1"/>
        <v>0</v>
      </c>
      <c r="T11" s="142">
        <f t="shared" si="1"/>
        <v>0</v>
      </c>
      <c r="U11" s="142">
        <f t="shared" si="1"/>
        <v>0</v>
      </c>
      <c r="V11" s="143">
        <v>0.46</v>
      </c>
      <c r="W11" s="142">
        <f>SUM(O11:U11)</f>
        <v>0</v>
      </c>
    </row>
    <row r="12" spans="1:23" ht="15.75" customHeight="1">
      <c r="A12" s="127"/>
      <c r="B12" s="152" t="s">
        <v>1</v>
      </c>
      <c r="C12" s="150">
        <v>0.15</v>
      </c>
      <c r="D12" s="153">
        <v>0.55000000000000004</v>
      </c>
      <c r="E12" s="326"/>
      <c r="F12" s="314"/>
      <c r="G12" s="314"/>
      <c r="H12" s="314"/>
      <c r="I12" s="314"/>
      <c r="J12" s="314"/>
      <c r="K12" s="314"/>
      <c r="L12" s="314"/>
      <c r="O12" s="142"/>
      <c r="P12" s="142"/>
      <c r="Q12" s="142"/>
      <c r="R12" s="142"/>
      <c r="S12" s="142"/>
      <c r="T12" s="142"/>
      <c r="U12" s="142"/>
      <c r="V12" s="142"/>
      <c r="W12" s="142"/>
    </row>
    <row r="13" spans="1:23" ht="15.75" customHeight="1">
      <c r="A13" s="127"/>
      <c r="B13" s="152" t="s">
        <v>2</v>
      </c>
      <c r="C13" s="150">
        <v>0.11</v>
      </c>
      <c r="D13" s="154">
        <v>0.55000000000000004</v>
      </c>
      <c r="E13" s="327"/>
      <c r="F13" s="315"/>
      <c r="G13" s="315"/>
      <c r="H13" s="315"/>
      <c r="I13" s="315"/>
      <c r="J13" s="315"/>
      <c r="K13" s="315"/>
      <c r="L13" s="315"/>
      <c r="O13" s="142"/>
      <c r="P13" s="142"/>
      <c r="Q13" s="142"/>
      <c r="R13" s="142"/>
      <c r="S13" s="142"/>
      <c r="T13" s="142"/>
      <c r="U13" s="142"/>
      <c r="V13" s="142"/>
      <c r="W13" s="142"/>
    </row>
    <row r="14" spans="1:23">
      <c r="C14" s="155"/>
      <c r="D14" s="156"/>
      <c r="L14" s="157"/>
      <c r="O14" s="142"/>
      <c r="P14" s="142"/>
      <c r="Q14" s="142"/>
      <c r="R14" s="142"/>
      <c r="S14" s="142"/>
      <c r="T14" s="142"/>
      <c r="U14" s="142"/>
      <c r="V14" s="142"/>
      <c r="W14" s="142"/>
    </row>
    <row r="15" spans="1:23" s="159" customFormat="1" ht="14.1" customHeight="1">
      <c r="B15" s="158"/>
      <c r="C15" s="158"/>
      <c r="D15" s="158"/>
      <c r="E15" s="158"/>
      <c r="F15" s="158"/>
      <c r="G15" s="158"/>
      <c r="H15" s="158"/>
      <c r="I15" s="158"/>
      <c r="J15" s="158"/>
      <c r="K15" s="158"/>
      <c r="L15" s="158"/>
      <c r="M15" s="158"/>
      <c r="O15" s="160"/>
      <c r="P15" s="160"/>
      <c r="Q15" s="160"/>
      <c r="R15" s="160"/>
      <c r="S15" s="160"/>
      <c r="T15" s="160"/>
      <c r="U15" s="160"/>
      <c r="V15" s="161"/>
      <c r="W15" s="160"/>
    </row>
    <row r="16" spans="1:23" ht="15" hidden="1" customHeight="1">
      <c r="B16" s="322" t="s">
        <v>50</v>
      </c>
      <c r="C16" s="323"/>
      <c r="D16" s="323"/>
      <c r="E16" s="323"/>
      <c r="F16" s="323"/>
      <c r="G16" s="323"/>
      <c r="H16" s="323"/>
      <c r="I16" s="323"/>
      <c r="J16" s="323"/>
      <c r="K16" s="323"/>
      <c r="L16" s="324"/>
      <c r="O16" s="142"/>
      <c r="P16" s="142"/>
      <c r="Q16" s="142"/>
      <c r="R16" s="142"/>
      <c r="S16" s="142"/>
      <c r="T16" s="142"/>
      <c r="U16" s="142"/>
      <c r="V16" s="142"/>
      <c r="W16" s="142"/>
    </row>
    <row r="17" spans="1:23" hidden="1">
      <c r="B17" s="182"/>
      <c r="C17" s="183"/>
      <c r="D17" s="183"/>
      <c r="E17" s="183"/>
      <c r="F17" s="183"/>
      <c r="G17" s="183"/>
      <c r="H17" s="183"/>
      <c r="I17" s="183"/>
      <c r="J17" s="183"/>
      <c r="K17" s="183"/>
      <c r="L17" s="184"/>
      <c r="O17" s="142"/>
      <c r="P17" s="142"/>
      <c r="Q17" s="142"/>
      <c r="R17" s="142"/>
      <c r="S17" s="142"/>
      <c r="T17" s="142"/>
      <c r="U17" s="142"/>
      <c r="V17" s="142"/>
      <c r="W17" s="142"/>
    </row>
    <row r="18" spans="1:23" hidden="1">
      <c r="B18" s="185"/>
      <c r="C18" s="186"/>
      <c r="D18" s="186"/>
      <c r="E18" s="186"/>
      <c r="F18" s="186"/>
      <c r="G18" s="186"/>
      <c r="H18" s="186"/>
      <c r="I18" s="186"/>
      <c r="J18" s="186"/>
      <c r="K18" s="186"/>
      <c r="L18" s="187"/>
      <c r="O18" s="142"/>
      <c r="P18" s="142"/>
      <c r="Q18" s="142"/>
      <c r="R18" s="142"/>
      <c r="S18" s="142"/>
      <c r="T18" s="142"/>
      <c r="U18" s="142"/>
      <c r="V18" s="142"/>
      <c r="W18" s="142"/>
    </row>
    <row r="19" spans="1:23" hidden="1">
      <c r="C19" s="155"/>
      <c r="D19" s="156"/>
      <c r="L19" s="157"/>
      <c r="O19" s="142"/>
      <c r="P19" s="142"/>
      <c r="Q19" s="142"/>
      <c r="R19" s="142"/>
      <c r="S19" s="142"/>
      <c r="T19" s="142"/>
      <c r="U19" s="142"/>
      <c r="V19" s="142"/>
      <c r="W19" s="142"/>
    </row>
    <row r="20" spans="1:23">
      <c r="C20" s="155"/>
      <c r="D20" s="156"/>
      <c r="L20" s="157"/>
      <c r="O20" s="142"/>
      <c r="P20" s="142"/>
      <c r="Q20" s="142"/>
      <c r="R20" s="142"/>
      <c r="S20" s="142"/>
      <c r="T20" s="142"/>
      <c r="U20" s="142"/>
      <c r="V20" s="142"/>
      <c r="W20" s="142"/>
    </row>
    <row r="21" spans="1:23">
      <c r="C21" s="162"/>
      <c r="D21" s="156"/>
      <c r="O21" s="142"/>
      <c r="P21" s="142"/>
      <c r="Q21" s="142"/>
      <c r="R21" s="142"/>
      <c r="S21" s="142"/>
      <c r="T21" s="142"/>
      <c r="U21" s="142"/>
      <c r="V21" s="142"/>
      <c r="W21" s="142"/>
    </row>
    <row r="22" spans="1:23">
      <c r="C22" s="162"/>
      <c r="O22" s="142"/>
      <c r="P22" s="142"/>
      <c r="Q22" s="142"/>
      <c r="R22" s="142"/>
      <c r="S22" s="142"/>
      <c r="T22" s="142"/>
      <c r="U22" s="142"/>
      <c r="V22" s="142"/>
      <c r="W22" s="142"/>
    </row>
    <row r="23" spans="1:23" ht="15" customHeight="1">
      <c r="B23" s="163" t="s">
        <v>55</v>
      </c>
      <c r="C23" s="164"/>
      <c r="D23" s="164"/>
      <c r="E23" s="164"/>
      <c r="F23" s="164"/>
      <c r="G23" s="164"/>
      <c r="H23" s="164"/>
      <c r="I23" s="164"/>
      <c r="J23" s="164"/>
      <c r="K23" s="164"/>
      <c r="L23" s="165"/>
      <c r="O23" s="142"/>
      <c r="P23" s="142"/>
      <c r="Q23" s="142"/>
      <c r="R23" s="142"/>
      <c r="S23" s="142"/>
      <c r="T23" s="142"/>
      <c r="U23" s="142"/>
      <c r="V23" s="142"/>
      <c r="W23" s="142"/>
    </row>
    <row r="24" spans="1:23" ht="15" customHeight="1">
      <c r="B24" s="347" t="s">
        <v>161</v>
      </c>
      <c r="C24" s="348"/>
      <c r="D24" s="348"/>
      <c r="E24" s="349"/>
      <c r="F24" s="346" t="s">
        <v>163</v>
      </c>
      <c r="G24" s="346"/>
      <c r="H24" s="346"/>
      <c r="I24" s="346"/>
      <c r="J24" s="346"/>
      <c r="K24" s="346"/>
      <c r="L24" s="346"/>
      <c r="O24" s="142"/>
      <c r="P24" s="142"/>
      <c r="Q24" s="142"/>
      <c r="R24" s="142"/>
      <c r="S24" s="142"/>
      <c r="T24" s="142"/>
      <c r="U24" s="142"/>
      <c r="V24" s="142"/>
      <c r="W24" s="142"/>
    </row>
    <row r="25" spans="1:23" ht="30">
      <c r="B25" s="144" t="s">
        <v>48</v>
      </c>
      <c r="C25" s="144" t="s">
        <v>54</v>
      </c>
      <c r="D25" s="144" t="s">
        <v>56</v>
      </c>
      <c r="E25" s="145" t="s">
        <v>49</v>
      </c>
      <c r="F25" s="146">
        <v>50000</v>
      </c>
      <c r="G25" s="146">
        <v>70000</v>
      </c>
      <c r="H25" s="146">
        <v>90000</v>
      </c>
      <c r="I25" s="146">
        <v>110000</v>
      </c>
      <c r="J25" s="146">
        <v>130000</v>
      </c>
      <c r="K25" s="146">
        <v>150000</v>
      </c>
      <c r="L25" s="146">
        <v>170000</v>
      </c>
      <c r="N25" s="147"/>
      <c r="O25" s="142">
        <f t="shared" ref="O25:U25" si="2">F25/SUM($F$25:$L$25)</f>
        <v>6.4935064935064929E-2</v>
      </c>
      <c r="P25" s="142">
        <f t="shared" si="2"/>
        <v>9.0909090909090912E-2</v>
      </c>
      <c r="Q25" s="142">
        <f t="shared" si="2"/>
        <v>0.11688311688311688</v>
      </c>
      <c r="R25" s="142">
        <f t="shared" si="2"/>
        <v>0.14285714285714285</v>
      </c>
      <c r="S25" s="142">
        <f t="shared" si="2"/>
        <v>0.16883116883116883</v>
      </c>
      <c r="T25" s="142">
        <f t="shared" si="2"/>
        <v>0.19480519480519481</v>
      </c>
      <c r="U25" s="142">
        <f t="shared" si="2"/>
        <v>0.22077922077922077</v>
      </c>
      <c r="V25" s="148" t="s">
        <v>152</v>
      </c>
      <c r="W25" s="233" t="s">
        <v>197</v>
      </c>
    </row>
    <row r="26" spans="1:23" ht="15" customHeight="1">
      <c r="B26" s="166" t="s">
        <v>3</v>
      </c>
      <c r="C26" s="167">
        <v>0.6</v>
      </c>
      <c r="D26" s="153">
        <v>0.6</v>
      </c>
      <c r="E26" s="325">
        <v>9</v>
      </c>
      <c r="F26" s="321"/>
      <c r="G26" s="313"/>
      <c r="H26" s="313"/>
      <c r="I26" s="313"/>
      <c r="J26" s="313"/>
      <c r="K26" s="313"/>
      <c r="L26" s="313"/>
      <c r="N26" s="147"/>
      <c r="O26" s="142">
        <f t="shared" ref="O26:U26" si="3">O25*F26</f>
        <v>0</v>
      </c>
      <c r="P26" s="142">
        <f t="shared" si="3"/>
        <v>0</v>
      </c>
      <c r="Q26" s="142">
        <f t="shared" si="3"/>
        <v>0</v>
      </c>
      <c r="R26" s="142">
        <f t="shared" si="3"/>
        <v>0</v>
      </c>
      <c r="S26" s="142">
        <f t="shared" si="3"/>
        <v>0</v>
      </c>
      <c r="T26" s="142">
        <f t="shared" si="3"/>
        <v>0</v>
      </c>
      <c r="U26" s="142">
        <f t="shared" si="3"/>
        <v>0</v>
      </c>
      <c r="V26" s="142">
        <v>0.46</v>
      </c>
      <c r="W26" s="142">
        <f>SUM(O26:U26)</f>
        <v>0</v>
      </c>
    </row>
    <row r="27" spans="1:23" ht="15" customHeight="1">
      <c r="B27" s="166" t="s">
        <v>4</v>
      </c>
      <c r="C27" s="318">
        <v>0.4</v>
      </c>
      <c r="D27" s="168">
        <v>0.6</v>
      </c>
      <c r="E27" s="326"/>
      <c r="F27" s="314"/>
      <c r="G27" s="314"/>
      <c r="H27" s="314"/>
      <c r="I27" s="314"/>
      <c r="J27" s="314"/>
      <c r="K27" s="314"/>
      <c r="L27" s="314"/>
      <c r="O27" s="142"/>
      <c r="P27" s="142"/>
      <c r="Q27" s="142"/>
      <c r="R27" s="142"/>
      <c r="S27" s="142"/>
      <c r="T27" s="142"/>
      <c r="U27" s="142"/>
      <c r="V27" s="142"/>
      <c r="W27" s="142"/>
    </row>
    <row r="28" spans="1:23" ht="15" customHeight="1">
      <c r="B28" s="152" t="s">
        <v>5</v>
      </c>
      <c r="C28" s="319"/>
      <c r="D28" s="168">
        <v>0.6</v>
      </c>
      <c r="E28" s="326"/>
      <c r="F28" s="314"/>
      <c r="G28" s="314"/>
      <c r="H28" s="314"/>
      <c r="I28" s="314"/>
      <c r="J28" s="314"/>
      <c r="K28" s="314"/>
      <c r="L28" s="314"/>
      <c r="O28" s="142"/>
      <c r="P28" s="142"/>
      <c r="Q28" s="142"/>
      <c r="R28" s="142"/>
      <c r="S28" s="142"/>
      <c r="T28" s="142"/>
      <c r="U28" s="142"/>
      <c r="V28" s="142"/>
      <c r="W28" s="142"/>
    </row>
    <row r="29" spans="1:23" ht="15" customHeight="1">
      <c r="B29" s="152" t="s">
        <v>32</v>
      </c>
      <c r="C29" s="320"/>
      <c r="D29" s="168">
        <v>0.6</v>
      </c>
      <c r="E29" s="327"/>
      <c r="F29" s="315"/>
      <c r="G29" s="315"/>
      <c r="H29" s="315"/>
      <c r="I29" s="315"/>
      <c r="J29" s="315"/>
      <c r="K29" s="315"/>
      <c r="L29" s="315"/>
      <c r="O29" s="142"/>
      <c r="P29" s="142"/>
      <c r="Q29" s="142"/>
      <c r="R29" s="142"/>
      <c r="S29" s="142"/>
      <c r="T29" s="142"/>
      <c r="U29" s="142"/>
      <c r="V29" s="142"/>
      <c r="W29" s="142"/>
    </row>
    <row r="31" spans="1:23" s="159" customFormat="1">
      <c r="A31" s="181"/>
      <c r="O31" s="160"/>
      <c r="P31" s="160"/>
      <c r="Q31" s="160"/>
      <c r="R31" s="160"/>
      <c r="S31" s="160"/>
      <c r="T31" s="160"/>
      <c r="U31" s="160"/>
      <c r="V31" s="160"/>
      <c r="W31" s="160"/>
    </row>
    <row r="32" spans="1:23" ht="15" hidden="1" customHeight="1">
      <c r="B32" s="322" t="s">
        <v>50</v>
      </c>
      <c r="C32" s="323"/>
      <c r="D32" s="323"/>
      <c r="E32" s="323"/>
      <c r="F32" s="323"/>
      <c r="G32" s="323"/>
      <c r="H32" s="323"/>
      <c r="I32" s="323"/>
      <c r="J32" s="323"/>
      <c r="K32" s="323"/>
      <c r="L32" s="324"/>
      <c r="O32" s="142"/>
      <c r="P32" s="142"/>
      <c r="Q32" s="142"/>
      <c r="R32" s="142"/>
      <c r="S32" s="142"/>
      <c r="T32" s="142"/>
      <c r="U32" s="142"/>
      <c r="V32" s="142"/>
      <c r="W32" s="142"/>
    </row>
    <row r="33" spans="1:23" hidden="1">
      <c r="B33" s="182"/>
      <c r="C33" s="183"/>
      <c r="D33" s="183"/>
      <c r="E33" s="183"/>
      <c r="F33" s="183"/>
      <c r="G33" s="183"/>
      <c r="H33" s="183"/>
      <c r="I33" s="183"/>
      <c r="J33" s="183"/>
      <c r="K33" s="183"/>
      <c r="L33" s="184"/>
      <c r="O33" s="142"/>
      <c r="P33" s="142"/>
      <c r="Q33" s="142"/>
      <c r="R33" s="142"/>
      <c r="S33" s="142"/>
      <c r="T33" s="142"/>
      <c r="U33" s="142"/>
      <c r="V33" s="142"/>
      <c r="W33" s="142"/>
    </row>
    <row r="34" spans="1:23" hidden="1">
      <c r="B34" s="185"/>
      <c r="C34" s="186"/>
      <c r="D34" s="186"/>
      <c r="E34" s="186"/>
      <c r="F34" s="186"/>
      <c r="G34" s="186"/>
      <c r="H34" s="186"/>
      <c r="I34" s="186"/>
      <c r="J34" s="186"/>
      <c r="K34" s="186"/>
      <c r="L34" s="187"/>
      <c r="O34" s="142"/>
      <c r="P34" s="142"/>
      <c r="Q34" s="142"/>
      <c r="R34" s="142"/>
      <c r="S34" s="142"/>
      <c r="T34" s="142"/>
      <c r="U34" s="142"/>
      <c r="V34" s="142"/>
      <c r="W34" s="142"/>
    </row>
    <row r="35" spans="1:23" hidden="1">
      <c r="C35" s="155"/>
      <c r="D35" s="156"/>
      <c r="L35" s="157"/>
      <c r="O35" s="142"/>
      <c r="P35" s="142"/>
      <c r="Q35" s="142"/>
      <c r="R35" s="142"/>
      <c r="S35" s="142"/>
      <c r="T35" s="142"/>
      <c r="U35" s="142"/>
      <c r="V35" s="142"/>
      <c r="W35" s="142"/>
    </row>
    <row r="36" spans="1:23">
      <c r="C36" s="155"/>
      <c r="D36" s="156"/>
      <c r="L36" s="157"/>
      <c r="O36" s="142"/>
      <c r="P36" s="142"/>
      <c r="Q36" s="142"/>
      <c r="R36" s="142"/>
      <c r="S36" s="142"/>
      <c r="T36" s="142"/>
      <c r="U36" s="142"/>
      <c r="V36" s="142"/>
      <c r="W36" s="142"/>
    </row>
    <row r="37" spans="1:23">
      <c r="O37" s="142"/>
      <c r="P37" s="142"/>
      <c r="Q37" s="142"/>
      <c r="R37" s="142"/>
      <c r="S37" s="142"/>
      <c r="T37" s="142"/>
      <c r="U37" s="142"/>
      <c r="V37" s="142"/>
      <c r="W37" s="142"/>
    </row>
    <row r="38" spans="1:23">
      <c r="O38" s="142"/>
      <c r="P38" s="142"/>
      <c r="Q38" s="142"/>
      <c r="R38" s="142"/>
      <c r="S38" s="142"/>
      <c r="T38" s="142"/>
      <c r="U38" s="142"/>
      <c r="V38" s="142"/>
      <c r="W38" s="142"/>
    </row>
    <row r="39" spans="1:23" ht="15" customHeight="1">
      <c r="B39" s="169" t="s">
        <v>34</v>
      </c>
      <c r="C39" s="170"/>
      <c r="D39" s="170"/>
      <c r="E39" s="170"/>
      <c r="F39" s="170"/>
      <c r="G39" s="170"/>
      <c r="H39" s="170"/>
      <c r="I39" s="170"/>
      <c r="J39" s="171"/>
      <c r="O39" s="142"/>
      <c r="P39" s="142"/>
      <c r="Q39" s="142"/>
      <c r="R39" s="142"/>
      <c r="S39" s="142"/>
      <c r="T39" s="142"/>
      <c r="U39" s="142"/>
      <c r="V39" s="142"/>
      <c r="W39" s="142"/>
    </row>
    <row r="40" spans="1:23" ht="15" customHeight="1">
      <c r="B40" s="340" t="s">
        <v>162</v>
      </c>
      <c r="C40" s="341"/>
      <c r="D40" s="341"/>
      <c r="E40" s="342"/>
      <c r="F40" s="337" t="s">
        <v>164</v>
      </c>
      <c r="G40" s="338"/>
      <c r="H40" s="338"/>
      <c r="I40" s="338"/>
      <c r="J40" s="339"/>
      <c r="O40" s="142"/>
      <c r="P40" s="142"/>
      <c r="Q40" s="142"/>
      <c r="R40" s="142"/>
      <c r="S40" s="142"/>
      <c r="T40" s="142"/>
      <c r="U40" s="142"/>
      <c r="V40" s="142"/>
      <c r="W40" s="142"/>
    </row>
    <row r="41" spans="1:23" ht="30">
      <c r="B41" s="144" t="s">
        <v>58</v>
      </c>
      <c r="C41" s="144" t="s">
        <v>51</v>
      </c>
      <c r="D41" s="145" t="s">
        <v>57</v>
      </c>
      <c r="E41" s="145" t="s">
        <v>49</v>
      </c>
      <c r="F41" s="146">
        <v>5000</v>
      </c>
      <c r="G41" s="146">
        <v>10000</v>
      </c>
      <c r="H41" s="146">
        <v>15000</v>
      </c>
      <c r="I41" s="146">
        <v>20000</v>
      </c>
      <c r="J41" s="146">
        <v>25000</v>
      </c>
      <c r="N41" s="147"/>
      <c r="O41" s="142">
        <f>F41/SUM($F$41:$J$41)</f>
        <v>6.6666666666666666E-2</v>
      </c>
      <c r="P41" s="142">
        <f>G41/SUM($F$41:$J$41)</f>
        <v>0.13333333333333333</v>
      </c>
      <c r="Q41" s="142">
        <f>H41/SUM($F$41:$J$41)</f>
        <v>0.2</v>
      </c>
      <c r="R41" s="142">
        <f>I41/SUM($F$41:$J$41)</f>
        <v>0.26666666666666666</v>
      </c>
      <c r="S41" s="142">
        <f>J41/SUM($F$41:$J$41)</f>
        <v>0.33333333333333331</v>
      </c>
      <c r="T41" s="142"/>
      <c r="U41" s="142"/>
      <c r="V41" s="148" t="s">
        <v>152</v>
      </c>
      <c r="W41" s="233" t="s">
        <v>197</v>
      </c>
    </row>
    <row r="42" spans="1:23">
      <c r="B42" s="343" t="s">
        <v>6</v>
      </c>
      <c r="C42" s="172" t="s">
        <v>9</v>
      </c>
      <c r="D42" s="316">
        <v>0.7</v>
      </c>
      <c r="E42" s="173">
        <v>12</v>
      </c>
      <c r="F42" s="328"/>
      <c r="G42" s="331"/>
      <c r="H42" s="331"/>
      <c r="I42" s="331"/>
      <c r="J42" s="334"/>
      <c r="N42" s="147"/>
      <c r="O42" s="142">
        <f>O41*F42</f>
        <v>0</v>
      </c>
      <c r="P42" s="142">
        <f>P41*G42</f>
        <v>0</v>
      </c>
      <c r="Q42" s="142">
        <f>Q41*H42</f>
        <v>0</v>
      </c>
      <c r="R42" s="142">
        <f>R41*I42</f>
        <v>0</v>
      </c>
      <c r="S42" s="142">
        <f>S41*J42</f>
        <v>0</v>
      </c>
      <c r="T42" s="142"/>
      <c r="U42" s="142"/>
      <c r="V42" s="142">
        <v>0.08</v>
      </c>
      <c r="W42" s="142">
        <f>SUM(O42:S42)</f>
        <v>0</v>
      </c>
    </row>
    <row r="43" spans="1:23">
      <c r="B43" s="344"/>
      <c r="C43" s="172" t="s">
        <v>10</v>
      </c>
      <c r="D43" s="317"/>
      <c r="E43" s="173">
        <v>10</v>
      </c>
      <c r="F43" s="329"/>
      <c r="G43" s="332"/>
      <c r="H43" s="332"/>
      <c r="I43" s="332"/>
      <c r="J43" s="335"/>
      <c r="O43" s="142"/>
      <c r="P43" s="142"/>
      <c r="Q43" s="142"/>
      <c r="R43" s="142"/>
      <c r="S43" s="142"/>
      <c r="T43" s="142"/>
      <c r="U43" s="142"/>
      <c r="V43" s="142"/>
      <c r="W43" s="142"/>
    </row>
    <row r="44" spans="1:23">
      <c r="B44" s="344"/>
      <c r="C44" s="172" t="s">
        <v>7</v>
      </c>
      <c r="D44" s="316">
        <v>0.3</v>
      </c>
      <c r="E44" s="173">
        <v>5</v>
      </c>
      <c r="F44" s="329"/>
      <c r="G44" s="332"/>
      <c r="H44" s="332"/>
      <c r="I44" s="332"/>
      <c r="J44" s="335"/>
      <c r="O44" s="142"/>
      <c r="P44" s="142"/>
      <c r="Q44" s="142"/>
      <c r="R44" s="142"/>
      <c r="S44" s="142"/>
      <c r="T44" s="142"/>
      <c r="U44" s="142"/>
      <c r="V44" s="142"/>
      <c r="W44" s="142"/>
    </row>
    <row r="45" spans="1:23">
      <c r="B45" s="345"/>
      <c r="C45" s="172" t="s">
        <v>8</v>
      </c>
      <c r="D45" s="317"/>
      <c r="E45" s="173">
        <v>3</v>
      </c>
      <c r="F45" s="330"/>
      <c r="G45" s="333"/>
      <c r="H45" s="333"/>
      <c r="I45" s="333"/>
      <c r="J45" s="336"/>
      <c r="O45" s="142"/>
      <c r="P45" s="142"/>
      <c r="Q45" s="142"/>
      <c r="R45" s="142"/>
      <c r="S45" s="142"/>
      <c r="T45" s="142"/>
      <c r="U45" s="142"/>
      <c r="V45" s="142"/>
      <c r="W45" s="142"/>
    </row>
    <row r="47" spans="1:23" s="159" customFormat="1">
      <c r="A47" s="181"/>
      <c r="O47" s="160"/>
      <c r="P47" s="160"/>
      <c r="Q47" s="160"/>
      <c r="R47" s="160"/>
      <c r="S47" s="160"/>
      <c r="T47" s="160"/>
      <c r="U47" s="160"/>
      <c r="V47" s="160"/>
      <c r="W47" s="160"/>
    </row>
    <row r="48" spans="1:23" hidden="1">
      <c r="B48" s="174" t="s">
        <v>50</v>
      </c>
      <c r="C48" s="175"/>
      <c r="D48" s="175"/>
      <c r="E48" s="175"/>
      <c r="F48" s="175"/>
      <c r="G48" s="175"/>
      <c r="H48" s="175"/>
      <c r="I48" s="175"/>
      <c r="J48" s="176"/>
      <c r="O48" s="142"/>
      <c r="P48" s="142"/>
      <c r="Q48" s="142"/>
      <c r="R48" s="142"/>
      <c r="S48" s="142"/>
      <c r="T48" s="142"/>
      <c r="U48" s="142"/>
      <c r="V48" s="142"/>
      <c r="W48" s="142"/>
    </row>
    <row r="49" spans="2:23" hidden="1">
      <c r="B49" s="182"/>
      <c r="C49" s="183"/>
      <c r="D49" s="183"/>
      <c r="E49" s="183"/>
      <c r="F49" s="183"/>
      <c r="G49" s="183"/>
      <c r="H49" s="183"/>
      <c r="I49" s="183"/>
      <c r="J49" s="184"/>
    </row>
    <row r="50" spans="2:23" hidden="1">
      <c r="B50" s="185"/>
      <c r="C50" s="186"/>
      <c r="D50" s="186"/>
      <c r="E50" s="186"/>
      <c r="F50" s="186"/>
      <c r="G50" s="186"/>
      <c r="H50" s="186"/>
      <c r="I50" s="186"/>
      <c r="J50" s="187"/>
      <c r="O50" s="142"/>
      <c r="P50" s="142"/>
      <c r="Q50" s="142"/>
      <c r="R50" s="142"/>
      <c r="S50" s="142"/>
      <c r="T50" s="142"/>
      <c r="U50" s="142"/>
      <c r="V50" s="142"/>
      <c r="W50" s="142"/>
    </row>
    <row r="51" spans="2:23" hidden="1">
      <c r="C51" s="155"/>
      <c r="D51" s="156"/>
    </row>
    <row r="52" spans="2:23">
      <c r="C52" s="155"/>
      <c r="D52" s="156"/>
      <c r="N52" s="178" t="s">
        <v>198</v>
      </c>
      <c r="O52" s="142"/>
      <c r="P52" s="142"/>
      <c r="Q52" s="142"/>
      <c r="R52" s="142"/>
      <c r="S52" s="142"/>
      <c r="T52" s="142"/>
      <c r="U52" s="177"/>
      <c r="W52" s="179">
        <f>W11*V11+W26*V26+W42*V42</f>
        <v>0</v>
      </c>
    </row>
    <row r="53" spans="2:23">
      <c r="C53" s="155"/>
      <c r="D53" s="156"/>
    </row>
    <row r="54" spans="2:23">
      <c r="C54" s="155"/>
      <c r="D54" s="156"/>
    </row>
    <row r="55" spans="2:23">
      <c r="B55" s="225" t="s">
        <v>222</v>
      </c>
      <c r="C55" s="226"/>
      <c r="D55" s="226"/>
      <c r="E55" s="226"/>
      <c r="F55" s="226"/>
      <c r="G55" s="226"/>
      <c r="H55" s="226"/>
      <c r="I55" s="226"/>
      <c r="J55" s="226"/>
      <c r="K55" s="226"/>
      <c r="L55" s="227"/>
    </row>
    <row r="56" spans="2:23">
      <c r="B56" s="182"/>
      <c r="C56" s="183"/>
      <c r="D56" s="183"/>
      <c r="E56" s="183"/>
      <c r="F56" s="183"/>
      <c r="G56" s="183"/>
      <c r="H56" s="183"/>
      <c r="I56" s="183"/>
      <c r="J56" s="183"/>
      <c r="K56" s="183"/>
      <c r="L56" s="184"/>
    </row>
    <row r="57" spans="2:23">
      <c r="B57" s="195"/>
      <c r="C57" s="196"/>
      <c r="D57" s="196"/>
      <c r="E57" s="196"/>
      <c r="F57" s="196"/>
      <c r="G57" s="196"/>
      <c r="H57" s="196"/>
      <c r="I57" s="196"/>
      <c r="J57" s="196"/>
      <c r="K57" s="196"/>
      <c r="L57" s="197"/>
    </row>
    <row r="58" spans="2:23">
      <c r="B58" s="195"/>
      <c r="C58" s="196"/>
      <c r="D58" s="196"/>
      <c r="E58" s="196"/>
      <c r="F58" s="196"/>
      <c r="G58" s="196"/>
      <c r="H58" s="196"/>
      <c r="I58" s="196"/>
      <c r="J58" s="196"/>
      <c r="K58" s="196"/>
      <c r="L58" s="197"/>
    </row>
    <row r="59" spans="2:23">
      <c r="B59" s="195"/>
      <c r="C59" s="196"/>
      <c r="D59" s="196"/>
      <c r="E59" s="196"/>
      <c r="F59" s="196"/>
      <c r="G59" s="196"/>
      <c r="H59" s="196"/>
      <c r="I59" s="196"/>
      <c r="J59" s="196"/>
      <c r="K59" s="196"/>
      <c r="L59" s="197"/>
    </row>
    <row r="60" spans="2:23">
      <c r="B60" s="185"/>
      <c r="C60" s="186"/>
      <c r="D60" s="186"/>
      <c r="E60" s="186"/>
      <c r="F60" s="186"/>
      <c r="G60" s="186"/>
      <c r="H60" s="186"/>
      <c r="I60" s="186"/>
      <c r="J60" s="186"/>
      <c r="K60" s="186"/>
      <c r="L60" s="187"/>
    </row>
  </sheetData>
  <sheetProtection algorithmName="SHA-512" hashValue="U30dOTwNDbQfOtUPOjDPXxi+P3SyhxupXH83BNMSscyHlbCdTd46+zz+HOrEN4k2QZOBK3HQxtUfy5t7hGyaWA==" saltValue="HzwVsDELd4EwCTfw0Wrr4w==" spinCount="100000" sheet="1" objects="1" scenarios="1"/>
  <mergeCells count="33">
    <mergeCell ref="F9:L9"/>
    <mergeCell ref="F24:L24"/>
    <mergeCell ref="B9:E9"/>
    <mergeCell ref="B24:E24"/>
    <mergeCell ref="B16:L16"/>
    <mergeCell ref="E11:E13"/>
    <mergeCell ref="F11:F13"/>
    <mergeCell ref="G11:G13"/>
    <mergeCell ref="H11:H13"/>
    <mergeCell ref="I11:I13"/>
    <mergeCell ref="J11:J13"/>
    <mergeCell ref="K11:K13"/>
    <mergeCell ref="D44:D45"/>
    <mergeCell ref="B32:L32"/>
    <mergeCell ref="E26:E29"/>
    <mergeCell ref="F42:F45"/>
    <mergeCell ref="G42:G45"/>
    <mergeCell ref="H42:H45"/>
    <mergeCell ref="I42:I45"/>
    <mergeCell ref="J42:J45"/>
    <mergeCell ref="F40:J40"/>
    <mergeCell ref="G26:G29"/>
    <mergeCell ref="H26:H29"/>
    <mergeCell ref="I26:I29"/>
    <mergeCell ref="B40:E40"/>
    <mergeCell ref="K26:K29"/>
    <mergeCell ref="L26:L29"/>
    <mergeCell ref="B42:B45"/>
    <mergeCell ref="J26:J29"/>
    <mergeCell ref="L11:L13"/>
    <mergeCell ref="D42:D43"/>
    <mergeCell ref="C27:C29"/>
    <mergeCell ref="F26:F29"/>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
  <sheetViews>
    <sheetView workbookViewId="0">
      <selection activeCell="B2" sqref="B2"/>
    </sheetView>
  </sheetViews>
  <sheetFormatPr defaultColWidth="14.125" defaultRowHeight="15"/>
  <cols>
    <col min="1" max="1" width="4.125" style="2" customWidth="1"/>
    <col min="2" max="2" width="20.625" style="18" customWidth="1"/>
    <col min="3" max="3" width="16.5" style="24" customWidth="1"/>
    <col min="4" max="4" width="4" style="28" customWidth="1"/>
    <col min="5" max="7" width="14.125" style="18"/>
    <col min="8" max="8" width="4.375" style="18" customWidth="1"/>
    <col min="9" max="12" width="14.125" style="18"/>
    <col min="13" max="13" width="4.625" style="18" customWidth="1"/>
    <col min="14" max="16384" width="14.125" style="18"/>
  </cols>
  <sheetData>
    <row r="1" spans="1:25" ht="15.75" customHeight="1">
      <c r="A1" s="18"/>
      <c r="C1" s="18"/>
      <c r="D1" s="18"/>
      <c r="N1" s="14"/>
      <c r="O1" s="14"/>
      <c r="P1" s="14"/>
      <c r="Q1" s="14"/>
      <c r="R1" s="14"/>
      <c r="S1" s="14"/>
      <c r="T1" s="14"/>
      <c r="U1" s="14"/>
      <c r="V1" s="14"/>
      <c r="W1" s="14"/>
      <c r="X1" s="14"/>
      <c r="Y1" s="14"/>
    </row>
    <row r="2" spans="1:25" ht="15" customHeight="1">
      <c r="A2" s="18"/>
      <c r="B2" s="96" t="s">
        <v>171</v>
      </c>
      <c r="C2" s="124" t="s">
        <v>195</v>
      </c>
      <c r="D2" s="20"/>
      <c r="E2" s="20"/>
      <c r="F2" s="20"/>
      <c r="G2" s="21"/>
      <c r="N2" s="11"/>
      <c r="O2" s="11"/>
      <c r="P2" s="11"/>
      <c r="Q2" s="11"/>
      <c r="R2" s="11"/>
      <c r="S2" s="11"/>
      <c r="T2" s="11"/>
      <c r="U2" s="11"/>
      <c r="V2" s="11"/>
      <c r="W2" s="11"/>
      <c r="X2" s="11"/>
      <c r="Y2" s="11"/>
    </row>
    <row r="3" spans="1:25">
      <c r="A3" s="18"/>
      <c r="B3" s="100" t="s">
        <v>172</v>
      </c>
      <c r="C3" s="40">
        <f>'TV (1)'!C3</f>
        <v>0</v>
      </c>
      <c r="D3" s="20"/>
      <c r="E3" s="20"/>
      <c r="F3" s="20"/>
      <c r="G3" s="21"/>
      <c r="H3" s="22"/>
      <c r="N3" s="9"/>
      <c r="O3" s="9"/>
      <c r="P3" s="9"/>
      <c r="Q3" s="9"/>
      <c r="R3" s="9"/>
      <c r="S3" s="9"/>
      <c r="T3" s="11"/>
      <c r="U3" s="11"/>
      <c r="V3" s="9"/>
      <c r="W3" s="9"/>
      <c r="X3" s="9"/>
      <c r="Y3" s="9"/>
    </row>
    <row r="4" spans="1:25">
      <c r="A4" s="18"/>
      <c r="B4" s="100" t="s">
        <v>173</v>
      </c>
      <c r="C4" s="39" t="s">
        <v>26</v>
      </c>
      <c r="D4" s="20"/>
      <c r="E4" s="20"/>
      <c r="N4" s="13"/>
      <c r="O4" s="14"/>
      <c r="P4" s="14"/>
      <c r="Q4" s="11"/>
      <c r="R4" s="11"/>
      <c r="S4" s="11"/>
      <c r="T4" s="11"/>
      <c r="U4" s="11"/>
      <c r="V4" s="13"/>
      <c r="W4" s="13"/>
      <c r="X4" s="14"/>
      <c r="Y4" s="14"/>
    </row>
    <row r="5" spans="1:25" ht="30">
      <c r="A5" s="18"/>
      <c r="B5" s="275" t="s">
        <v>223</v>
      </c>
      <c r="C5" s="44">
        <v>200000</v>
      </c>
      <c r="D5" s="20"/>
      <c r="E5" s="20"/>
      <c r="N5" s="13"/>
      <c r="O5" s="14"/>
      <c r="P5" s="14"/>
      <c r="Q5" s="11"/>
      <c r="R5" s="11"/>
      <c r="S5" s="11"/>
      <c r="T5" s="11"/>
      <c r="U5" s="11"/>
      <c r="V5" s="13"/>
      <c r="W5" s="13"/>
      <c r="X5" s="14"/>
      <c r="Y5" s="14"/>
    </row>
    <row r="6" spans="1:25">
      <c r="A6" s="18"/>
      <c r="B6" s="71"/>
      <c r="C6" s="72"/>
      <c r="D6" s="20"/>
      <c r="E6" s="20"/>
      <c r="T6" s="11"/>
      <c r="U6" s="11"/>
      <c r="V6" s="13"/>
      <c r="W6" s="13"/>
      <c r="X6" s="14"/>
      <c r="Y6" s="14"/>
    </row>
    <row r="7" spans="1:25">
      <c r="A7" s="18"/>
      <c r="B7" s="19"/>
      <c r="C7" s="20"/>
      <c r="D7" s="20"/>
      <c r="E7" s="20"/>
      <c r="T7" s="11"/>
      <c r="U7" s="11"/>
      <c r="V7" s="13"/>
      <c r="W7" s="13"/>
      <c r="X7" s="14"/>
      <c r="Y7" s="14"/>
    </row>
    <row r="8" spans="1:25" s="30" customFormat="1">
      <c r="B8" s="353" t="s">
        <v>59</v>
      </c>
      <c r="C8" s="353"/>
      <c r="D8" s="31"/>
      <c r="E8" s="33" t="s">
        <v>0</v>
      </c>
      <c r="F8" s="33" t="s">
        <v>31</v>
      </c>
      <c r="G8" s="33" t="s">
        <v>2</v>
      </c>
      <c r="I8" s="33" t="s">
        <v>3</v>
      </c>
      <c r="J8" s="33" t="s">
        <v>4</v>
      </c>
      <c r="K8" s="33" t="s">
        <v>5</v>
      </c>
      <c r="L8" s="33" t="s">
        <v>36</v>
      </c>
      <c r="N8" s="33" t="s">
        <v>35</v>
      </c>
    </row>
    <row r="9" spans="1:25">
      <c r="A9" s="18"/>
      <c r="B9" s="27"/>
      <c r="C9" s="12"/>
      <c r="D9" s="12"/>
      <c r="E9" s="27"/>
      <c r="F9" s="27"/>
      <c r="G9" s="27"/>
      <c r="I9" s="27"/>
      <c r="J9" s="27"/>
    </row>
    <row r="10" spans="1:25">
      <c r="A10" s="18"/>
      <c r="B10" s="350" t="s">
        <v>60</v>
      </c>
      <c r="C10" s="17" t="s">
        <v>63</v>
      </c>
      <c r="D10" s="29"/>
      <c r="E10" s="188"/>
      <c r="F10" s="189"/>
      <c r="G10" s="188"/>
      <c r="H10" s="127"/>
      <c r="I10" s="188"/>
      <c r="J10" s="188"/>
      <c r="K10" s="188"/>
      <c r="L10" s="188"/>
      <c r="M10" s="127"/>
      <c r="N10" s="188"/>
    </row>
    <row r="11" spans="1:25">
      <c r="A11" s="18"/>
      <c r="B11" s="351"/>
      <c r="C11" s="8" t="s">
        <v>64</v>
      </c>
      <c r="D11" s="12"/>
      <c r="E11" s="188"/>
      <c r="F11" s="190"/>
      <c r="G11" s="190"/>
      <c r="H11" s="127"/>
      <c r="I11" s="188"/>
      <c r="J11" s="190"/>
      <c r="K11" s="190"/>
      <c r="L11" s="190"/>
      <c r="M11" s="127"/>
      <c r="N11" s="188"/>
    </row>
    <row r="12" spans="1:25">
      <c r="A12" s="18"/>
      <c r="B12" s="351"/>
      <c r="C12" s="8" t="s">
        <v>65</v>
      </c>
      <c r="D12" s="12"/>
      <c r="E12" s="188"/>
      <c r="F12" s="190"/>
      <c r="G12" s="190"/>
      <c r="H12" s="127"/>
      <c r="I12" s="188"/>
      <c r="J12" s="190"/>
      <c r="K12" s="190"/>
      <c r="L12" s="190"/>
      <c r="M12" s="127"/>
      <c r="N12" s="188"/>
    </row>
    <row r="13" spans="1:25">
      <c r="A13" s="18"/>
      <c r="B13" s="351"/>
      <c r="C13" s="8" t="s">
        <v>66</v>
      </c>
      <c r="D13" s="12"/>
      <c r="E13" s="188"/>
      <c r="F13" s="190"/>
      <c r="G13" s="190"/>
      <c r="H13" s="127"/>
      <c r="I13" s="188"/>
      <c r="J13" s="190"/>
      <c r="K13" s="190"/>
      <c r="L13" s="190"/>
      <c r="M13" s="127"/>
      <c r="N13" s="188"/>
    </row>
    <row r="14" spans="1:25">
      <c r="A14" s="18"/>
      <c r="B14" s="351"/>
      <c r="C14" s="8" t="s">
        <v>67</v>
      </c>
      <c r="D14" s="12"/>
      <c r="E14" s="188"/>
      <c r="F14" s="190"/>
      <c r="G14" s="190"/>
      <c r="H14" s="127"/>
      <c r="I14" s="188"/>
      <c r="J14" s="190"/>
      <c r="K14" s="190"/>
      <c r="L14" s="190"/>
      <c r="M14" s="127"/>
      <c r="N14" s="188"/>
    </row>
    <row r="15" spans="1:25">
      <c r="A15" s="18"/>
      <c r="B15" s="352"/>
      <c r="C15" s="8" t="s">
        <v>68</v>
      </c>
      <c r="D15" s="12"/>
      <c r="E15" s="188"/>
      <c r="F15" s="190"/>
      <c r="G15" s="190"/>
      <c r="H15" s="127"/>
      <c r="I15" s="188"/>
      <c r="J15" s="190"/>
      <c r="K15" s="190"/>
      <c r="L15" s="190"/>
      <c r="M15" s="127"/>
      <c r="N15" s="188"/>
    </row>
    <row r="16" spans="1:25" s="23" customFormat="1">
      <c r="B16" s="12"/>
      <c r="C16" s="12"/>
      <c r="D16" s="12"/>
      <c r="E16" s="198"/>
      <c r="F16" s="199"/>
      <c r="G16" s="199"/>
      <c r="H16" s="159"/>
      <c r="I16" s="198"/>
      <c r="J16" s="199"/>
      <c r="K16" s="199"/>
      <c r="L16" s="199"/>
      <c r="M16" s="159"/>
      <c r="N16" s="198"/>
    </row>
    <row r="17" spans="1:14">
      <c r="A17" s="18"/>
      <c r="B17" s="350" t="s">
        <v>61</v>
      </c>
      <c r="C17" s="17" t="s">
        <v>69</v>
      </c>
      <c r="D17" s="29"/>
      <c r="E17" s="188"/>
      <c r="F17" s="189"/>
      <c r="G17" s="188"/>
      <c r="H17" s="127"/>
      <c r="I17" s="188"/>
      <c r="J17" s="188"/>
      <c r="K17" s="188"/>
      <c r="L17" s="188"/>
      <c r="M17" s="127"/>
      <c r="N17" s="188"/>
    </row>
    <row r="18" spans="1:14">
      <c r="A18" s="18"/>
      <c r="B18" s="351"/>
      <c r="C18" s="8" t="s">
        <v>71</v>
      </c>
      <c r="D18" s="12"/>
      <c r="E18" s="188"/>
      <c r="F18" s="190"/>
      <c r="G18" s="190"/>
      <c r="H18" s="127"/>
      <c r="I18" s="188"/>
      <c r="J18" s="190"/>
      <c r="K18" s="190"/>
      <c r="L18" s="190"/>
      <c r="M18" s="127"/>
      <c r="N18" s="188"/>
    </row>
    <row r="19" spans="1:14">
      <c r="A19" s="18"/>
      <c r="B19" s="351"/>
      <c r="C19" s="8" t="s">
        <v>70</v>
      </c>
      <c r="D19" s="12"/>
      <c r="E19" s="188"/>
      <c r="F19" s="190"/>
      <c r="G19" s="190"/>
      <c r="H19" s="127"/>
      <c r="I19" s="188"/>
      <c r="J19" s="190"/>
      <c r="K19" s="190"/>
      <c r="L19" s="190"/>
      <c r="M19" s="127"/>
      <c r="N19" s="188"/>
    </row>
    <row r="20" spans="1:14">
      <c r="A20" s="18"/>
      <c r="B20" s="351"/>
      <c r="C20" s="8" t="s">
        <v>72</v>
      </c>
      <c r="D20" s="12"/>
      <c r="E20" s="188"/>
      <c r="F20" s="190"/>
      <c r="G20" s="190"/>
      <c r="H20" s="127"/>
      <c r="I20" s="188"/>
      <c r="J20" s="190"/>
      <c r="K20" s="190"/>
      <c r="L20" s="190"/>
      <c r="M20" s="127"/>
      <c r="N20" s="188"/>
    </row>
    <row r="21" spans="1:14">
      <c r="A21" s="18"/>
      <c r="B21" s="351"/>
      <c r="C21" s="8" t="s">
        <v>73</v>
      </c>
      <c r="D21" s="12"/>
      <c r="E21" s="188"/>
      <c r="F21" s="190"/>
      <c r="G21" s="190"/>
      <c r="H21" s="127"/>
      <c r="I21" s="188"/>
      <c r="J21" s="190"/>
      <c r="K21" s="190"/>
      <c r="L21" s="190"/>
      <c r="M21" s="127"/>
      <c r="N21" s="188"/>
    </row>
    <row r="22" spans="1:14">
      <c r="A22" s="18"/>
      <c r="B22" s="351"/>
      <c r="C22" s="8" t="s">
        <v>74</v>
      </c>
      <c r="D22" s="12"/>
      <c r="E22" s="188"/>
      <c r="F22" s="190"/>
      <c r="G22" s="190"/>
      <c r="H22" s="127"/>
      <c r="I22" s="188"/>
      <c r="J22" s="190"/>
      <c r="K22" s="190"/>
      <c r="L22" s="190"/>
      <c r="M22" s="127"/>
      <c r="N22" s="188"/>
    </row>
    <row r="23" spans="1:14">
      <c r="A23" s="18"/>
      <c r="B23" s="351"/>
      <c r="C23" s="8" t="s">
        <v>75</v>
      </c>
      <c r="D23" s="12"/>
      <c r="E23" s="188"/>
      <c r="F23" s="190"/>
      <c r="G23" s="190"/>
      <c r="H23" s="127"/>
      <c r="I23" s="188"/>
      <c r="J23" s="190"/>
      <c r="K23" s="190"/>
      <c r="L23" s="190"/>
      <c r="M23" s="127"/>
      <c r="N23" s="188"/>
    </row>
    <row r="24" spans="1:14">
      <c r="A24" s="18"/>
      <c r="B24" s="351"/>
      <c r="C24" s="8" t="s">
        <v>76</v>
      </c>
      <c r="D24" s="12"/>
      <c r="E24" s="188"/>
      <c r="F24" s="190"/>
      <c r="G24" s="190"/>
      <c r="H24" s="127"/>
      <c r="I24" s="188"/>
      <c r="J24" s="190"/>
      <c r="K24" s="190"/>
      <c r="L24" s="190"/>
      <c r="M24" s="127"/>
      <c r="N24" s="188"/>
    </row>
    <row r="25" spans="1:14">
      <c r="A25" s="18"/>
      <c r="B25" s="351"/>
      <c r="C25" s="8" t="s">
        <v>77</v>
      </c>
      <c r="D25" s="12"/>
      <c r="E25" s="188"/>
      <c r="F25" s="190"/>
      <c r="G25" s="190"/>
      <c r="H25" s="127"/>
      <c r="I25" s="188"/>
      <c r="J25" s="190"/>
      <c r="K25" s="190"/>
      <c r="L25" s="190"/>
      <c r="M25" s="127"/>
      <c r="N25" s="188"/>
    </row>
    <row r="26" spans="1:14">
      <c r="A26" s="18"/>
      <c r="B26" s="351"/>
      <c r="C26" s="8" t="s">
        <v>78</v>
      </c>
      <c r="D26" s="12"/>
      <c r="E26" s="188"/>
      <c r="F26" s="190"/>
      <c r="G26" s="190"/>
      <c r="H26" s="127"/>
      <c r="I26" s="188"/>
      <c r="J26" s="190"/>
      <c r="K26" s="190"/>
      <c r="L26" s="190"/>
      <c r="M26" s="127"/>
      <c r="N26" s="188"/>
    </row>
    <row r="27" spans="1:14">
      <c r="A27" s="18"/>
      <c r="B27" s="351"/>
      <c r="C27" s="8" t="s">
        <v>79</v>
      </c>
      <c r="D27" s="12"/>
      <c r="E27" s="188"/>
      <c r="F27" s="190"/>
      <c r="G27" s="190"/>
      <c r="H27" s="127"/>
      <c r="I27" s="188"/>
      <c r="J27" s="190"/>
      <c r="K27" s="190"/>
      <c r="L27" s="190"/>
      <c r="M27" s="127"/>
      <c r="N27" s="188"/>
    </row>
    <row r="28" spans="1:14">
      <c r="A28" s="18"/>
      <c r="B28" s="352"/>
      <c r="C28" s="8" t="s">
        <v>80</v>
      </c>
      <c r="D28" s="12"/>
      <c r="E28" s="188"/>
      <c r="F28" s="190"/>
      <c r="G28" s="190"/>
      <c r="H28" s="127"/>
      <c r="I28" s="188"/>
      <c r="J28" s="190"/>
      <c r="K28" s="190"/>
      <c r="L28" s="190"/>
      <c r="M28" s="127"/>
      <c r="N28" s="188"/>
    </row>
    <row r="29" spans="1:14">
      <c r="A29" s="18"/>
      <c r="E29" s="127"/>
      <c r="F29" s="127"/>
      <c r="G29" s="127"/>
      <c r="H29" s="127"/>
      <c r="I29" s="127"/>
      <c r="J29" s="127"/>
      <c r="K29" s="127"/>
      <c r="L29" s="127"/>
      <c r="M29" s="127"/>
      <c r="N29" s="127"/>
    </row>
    <row r="30" spans="1:14">
      <c r="A30" s="18"/>
      <c r="B30" s="350" t="s">
        <v>62</v>
      </c>
      <c r="C30" s="17" t="s">
        <v>81</v>
      </c>
      <c r="D30" s="29"/>
      <c r="E30" s="188"/>
      <c r="F30" s="189"/>
      <c r="G30" s="188"/>
      <c r="H30" s="127"/>
      <c r="I30" s="188"/>
      <c r="J30" s="188"/>
      <c r="K30" s="188"/>
      <c r="L30" s="188"/>
      <c r="M30" s="127"/>
      <c r="N30" s="188"/>
    </row>
    <row r="31" spans="1:14">
      <c r="A31" s="18"/>
      <c r="B31" s="351"/>
      <c r="C31" s="8" t="s">
        <v>82</v>
      </c>
      <c r="D31" s="29"/>
      <c r="E31" s="188"/>
      <c r="F31" s="189"/>
      <c r="G31" s="188"/>
      <c r="H31" s="127"/>
      <c r="I31" s="188"/>
      <c r="J31" s="188"/>
      <c r="K31" s="188"/>
      <c r="L31" s="188"/>
      <c r="M31" s="127"/>
      <c r="N31" s="188"/>
    </row>
    <row r="32" spans="1:14">
      <c r="A32" s="18"/>
      <c r="B32" s="351"/>
      <c r="C32" s="8" t="s">
        <v>83</v>
      </c>
      <c r="D32" s="29"/>
      <c r="E32" s="188"/>
      <c r="F32" s="189"/>
      <c r="G32" s="188"/>
      <c r="H32" s="127"/>
      <c r="I32" s="188"/>
      <c r="J32" s="188"/>
      <c r="K32" s="188"/>
      <c r="L32" s="188"/>
      <c r="M32" s="127"/>
      <c r="N32" s="188"/>
    </row>
    <row r="33" spans="1:14">
      <c r="A33" s="18"/>
      <c r="B33" s="352"/>
      <c r="C33" s="8" t="s">
        <v>84</v>
      </c>
      <c r="D33" s="29"/>
      <c r="E33" s="188"/>
      <c r="F33" s="189"/>
      <c r="G33" s="188"/>
      <c r="H33" s="127"/>
      <c r="I33" s="188"/>
      <c r="J33" s="188"/>
      <c r="K33" s="188"/>
      <c r="L33" s="188"/>
      <c r="M33" s="127"/>
      <c r="N33" s="188"/>
    </row>
    <row r="34" spans="1:14" s="23" customFormat="1">
      <c r="B34" s="27"/>
      <c r="C34" s="12"/>
      <c r="D34" s="12"/>
      <c r="E34" s="32"/>
      <c r="F34" s="27"/>
      <c r="G34" s="27"/>
      <c r="I34" s="32"/>
      <c r="J34" s="27"/>
      <c r="K34" s="27"/>
      <c r="L34" s="27"/>
      <c r="N34" s="32"/>
    </row>
    <row r="35" spans="1:14">
      <c r="A35" s="18"/>
      <c r="B35" s="26"/>
    </row>
    <row r="36" spans="1:14">
      <c r="A36" s="18"/>
    </row>
    <row r="37" spans="1:14">
      <c r="A37" s="18"/>
    </row>
    <row r="38" spans="1:14">
      <c r="A38" s="18"/>
    </row>
  </sheetData>
  <sheetProtection algorithmName="SHA-512" hashValue="VF72RjYIkZZ8Y/jrBxOYFl8/QM5YMmNnsGJhbqBdxdC/wCuVxaUTWummP73q+ZmWmz+5gsf+pqN3FcRpNg3byQ==" saltValue="tEhCpjgzBTT+MIFssITX1g==" spinCount="100000" sheet="1" objects="1" scenarios="1"/>
  <mergeCells count="4">
    <mergeCell ref="B30:B33"/>
    <mergeCell ref="B8:C8"/>
    <mergeCell ref="B10:B15"/>
    <mergeCell ref="B17:B28"/>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1"/>
  <sheetViews>
    <sheetView workbookViewId="0">
      <selection activeCell="B2" sqref="B2"/>
    </sheetView>
  </sheetViews>
  <sheetFormatPr defaultColWidth="8.625" defaultRowHeight="15"/>
  <cols>
    <col min="1" max="1" width="4.125" style="2" customWidth="1"/>
    <col min="2" max="2" width="20.625" style="2" customWidth="1"/>
    <col min="3" max="3" width="16.375" style="2" customWidth="1"/>
    <col min="4" max="7" width="12" style="16" hidden="1" customWidth="1"/>
    <col min="8" max="8" width="16.875" style="16" customWidth="1"/>
    <col min="9" max="9" width="19.625" style="16" customWidth="1"/>
    <col min="10" max="12" width="12" style="16" customWidth="1"/>
    <col min="13" max="13" width="11.875" style="16" customWidth="1"/>
    <col min="14" max="14" width="14.625" style="76" hidden="1" customWidth="1"/>
    <col min="15" max="16" width="14.625" style="78" hidden="1" customWidth="1"/>
    <col min="17" max="17" width="14.625" style="2" customWidth="1"/>
    <col min="18" max="16384" width="8.625" style="2"/>
  </cols>
  <sheetData>
    <row r="1" spans="2:22" s="18" customFormat="1" ht="15.75" customHeight="1">
      <c r="N1" s="14"/>
      <c r="O1" s="14"/>
      <c r="P1" s="14"/>
      <c r="Q1" s="14"/>
      <c r="R1" s="14"/>
      <c r="S1" s="14"/>
      <c r="T1" s="14"/>
      <c r="U1" s="14"/>
      <c r="V1" s="14"/>
    </row>
    <row r="2" spans="2:22" s="18" customFormat="1" ht="15" customHeight="1">
      <c r="B2" s="96" t="s">
        <v>171</v>
      </c>
      <c r="C2" s="124" t="s">
        <v>195</v>
      </c>
      <c r="D2" s="20"/>
      <c r="E2" s="20"/>
      <c r="F2" s="20"/>
      <c r="G2" s="21"/>
      <c r="N2" s="11"/>
      <c r="O2" s="11"/>
      <c r="P2" s="11"/>
      <c r="Q2" s="11"/>
      <c r="R2" s="11"/>
      <c r="S2" s="11"/>
      <c r="T2" s="11"/>
      <c r="U2" s="11"/>
      <c r="V2" s="11"/>
    </row>
    <row r="3" spans="2:22" s="18" customFormat="1">
      <c r="B3" s="100" t="s">
        <v>172</v>
      </c>
      <c r="C3" s="40">
        <f>'TV (1)'!C3</f>
        <v>0</v>
      </c>
      <c r="D3" s="20"/>
      <c r="E3" s="20"/>
      <c r="H3" s="22"/>
      <c r="N3" s="9"/>
      <c r="Q3" s="11"/>
      <c r="R3" s="11"/>
      <c r="S3" s="9"/>
      <c r="T3" s="9"/>
      <c r="U3" s="9"/>
      <c r="V3" s="9"/>
    </row>
    <row r="4" spans="2:22" s="18" customFormat="1">
      <c r="B4" s="100" t="s">
        <v>173</v>
      </c>
      <c r="C4" s="39" t="s">
        <v>85</v>
      </c>
      <c r="D4" s="20"/>
      <c r="E4" s="20"/>
      <c r="N4" s="11"/>
      <c r="O4" s="11"/>
      <c r="P4" s="11"/>
      <c r="Q4" s="11"/>
      <c r="R4" s="11"/>
      <c r="S4" s="13"/>
      <c r="T4" s="13"/>
      <c r="U4" s="14"/>
      <c r="V4" s="14"/>
    </row>
    <row r="5" spans="2:22" s="18" customFormat="1">
      <c r="B5" s="104" t="s">
        <v>174</v>
      </c>
      <c r="C5" s="44">
        <v>40000</v>
      </c>
      <c r="D5" s="20"/>
      <c r="E5" s="20"/>
      <c r="N5" s="11"/>
      <c r="O5" s="11"/>
      <c r="P5" s="11"/>
      <c r="Q5" s="11"/>
      <c r="R5" s="11"/>
      <c r="S5" s="13"/>
      <c r="T5" s="13"/>
      <c r="U5" s="14"/>
      <c r="V5" s="14"/>
    </row>
    <row r="6" spans="2:22" s="18" customFormat="1">
      <c r="B6" s="71"/>
      <c r="C6" s="72"/>
      <c r="D6" s="20"/>
      <c r="E6" s="20"/>
      <c r="Q6" s="11"/>
      <c r="R6" s="11"/>
      <c r="S6" s="13"/>
      <c r="T6" s="13"/>
      <c r="U6" s="14"/>
      <c r="V6" s="14"/>
    </row>
    <row r="7" spans="2:22" s="18" customFormat="1">
      <c r="B7" s="19"/>
      <c r="C7" s="20"/>
      <c r="D7" s="20"/>
      <c r="E7" s="20"/>
      <c r="Q7" s="11"/>
      <c r="R7" s="11"/>
      <c r="S7" s="13"/>
      <c r="T7" s="13"/>
      <c r="U7" s="14"/>
      <c r="V7" s="14"/>
    </row>
    <row r="8" spans="2:22" ht="15.95" customHeight="1">
      <c r="B8" s="358" t="s">
        <v>97</v>
      </c>
      <c r="C8" s="359"/>
      <c r="D8" s="362" t="s">
        <v>98</v>
      </c>
      <c r="E8" s="363"/>
      <c r="F8" s="363"/>
      <c r="G8" s="364"/>
      <c r="H8" s="365" t="s">
        <v>228</v>
      </c>
      <c r="I8" s="354" t="s">
        <v>168</v>
      </c>
      <c r="J8" s="62"/>
      <c r="K8" s="62"/>
      <c r="L8" s="62"/>
      <c r="M8" s="62"/>
      <c r="N8" s="367" t="s">
        <v>153</v>
      </c>
      <c r="O8" s="368" t="s">
        <v>154</v>
      </c>
      <c r="P8" s="368" t="s">
        <v>155</v>
      </c>
      <c r="Q8" s="369" t="s">
        <v>221</v>
      </c>
    </row>
    <row r="9" spans="2:22">
      <c r="B9" s="360"/>
      <c r="C9" s="361"/>
      <c r="D9" s="38" t="s">
        <v>9</v>
      </c>
      <c r="E9" s="38" t="s">
        <v>10</v>
      </c>
      <c r="F9" s="38" t="s">
        <v>7</v>
      </c>
      <c r="G9" s="38" t="s">
        <v>8</v>
      </c>
      <c r="H9" s="366"/>
      <c r="I9" s="355"/>
      <c r="J9" s="62"/>
      <c r="K9" s="62"/>
      <c r="L9" s="62"/>
      <c r="M9" s="62"/>
      <c r="N9" s="367"/>
      <c r="O9" s="368"/>
      <c r="P9" s="368"/>
      <c r="Q9" s="369"/>
    </row>
    <row r="10" spans="2:22">
      <c r="B10" s="370" t="s">
        <v>11</v>
      </c>
      <c r="C10" s="37" t="s">
        <v>12</v>
      </c>
      <c r="D10" s="191"/>
      <c r="E10" s="191"/>
      <c r="F10" s="191"/>
      <c r="G10" s="191"/>
      <c r="H10" s="46">
        <v>8000</v>
      </c>
      <c r="I10" s="192"/>
      <c r="J10" s="62"/>
      <c r="K10" s="62"/>
      <c r="L10" s="62"/>
      <c r="M10" s="62"/>
      <c r="N10" s="73">
        <f>(1-I10)*100</f>
        <v>100</v>
      </c>
      <c r="O10" s="78">
        <v>0.17199999999999999</v>
      </c>
      <c r="P10" s="78">
        <f>O10/$O$50</f>
        <v>0.22023047375160046</v>
      </c>
      <c r="Q10" s="294">
        <f>N10*P10</f>
        <v>22.023047375160047</v>
      </c>
    </row>
    <row r="11" spans="2:22">
      <c r="B11" s="371"/>
      <c r="C11" s="37" t="s">
        <v>13</v>
      </c>
      <c r="D11" s="191"/>
      <c r="E11" s="191"/>
      <c r="F11" s="191"/>
      <c r="G11" s="191"/>
      <c r="H11" s="46">
        <v>3000</v>
      </c>
      <c r="I11" s="192"/>
      <c r="J11" s="62"/>
      <c r="K11" s="62"/>
      <c r="L11" s="62"/>
      <c r="M11" s="62"/>
      <c r="N11" s="73">
        <f>(1-I11)*100</f>
        <v>100</v>
      </c>
      <c r="O11" s="78">
        <v>5.1999999999999998E-2</v>
      </c>
      <c r="P11" s="78">
        <f>O11/$O$50</f>
        <v>6.6581306017925723E-2</v>
      </c>
      <c r="Q11" s="294">
        <f t="shared" ref="Q11:Q48" si="0">N11*P11</f>
        <v>6.6581306017925721</v>
      </c>
    </row>
    <row r="12" spans="2:22">
      <c r="B12" s="371"/>
      <c r="C12" s="25" t="s">
        <v>14</v>
      </c>
      <c r="D12" s="191"/>
      <c r="E12" s="191"/>
      <c r="F12" s="191"/>
      <c r="G12" s="191"/>
      <c r="H12" s="46">
        <v>8000</v>
      </c>
      <c r="I12" s="192"/>
      <c r="J12" s="62"/>
      <c r="K12" s="62"/>
      <c r="L12" s="62"/>
      <c r="M12" s="62"/>
      <c r="N12" s="73">
        <f>(1-I12)*100</f>
        <v>100</v>
      </c>
      <c r="O12" s="78">
        <v>0.16800000000000001</v>
      </c>
      <c r="P12" s="78">
        <f>O12/$O$50</f>
        <v>0.21510883482714466</v>
      </c>
      <c r="Q12" s="294">
        <f t="shared" si="0"/>
        <v>21.510883482714465</v>
      </c>
    </row>
    <row r="13" spans="2:22">
      <c r="B13" s="371"/>
      <c r="C13" s="25" t="s">
        <v>15</v>
      </c>
      <c r="D13" s="191"/>
      <c r="E13" s="191"/>
      <c r="F13" s="191"/>
      <c r="G13" s="191"/>
      <c r="H13" s="46">
        <v>1000</v>
      </c>
      <c r="I13" s="192"/>
      <c r="J13" s="62"/>
      <c r="K13" s="62"/>
      <c r="L13" s="62"/>
      <c r="M13" s="62"/>
      <c r="N13" s="73">
        <f>(1-I13)*100</f>
        <v>100</v>
      </c>
      <c r="O13" s="78">
        <v>1.7999999999999999E-2</v>
      </c>
      <c r="P13" s="78">
        <f>O13/$O$50</f>
        <v>2.304737516005121E-2</v>
      </c>
      <c r="Q13" s="294">
        <f t="shared" si="0"/>
        <v>2.3047375160051211</v>
      </c>
    </row>
    <row r="14" spans="2:22">
      <c r="B14" s="372"/>
      <c r="C14" s="37" t="s">
        <v>38</v>
      </c>
      <c r="D14" s="191"/>
      <c r="E14" s="191"/>
      <c r="F14" s="191"/>
      <c r="G14" s="191"/>
      <c r="H14" s="46">
        <v>1000</v>
      </c>
      <c r="I14" s="192"/>
      <c r="J14" s="62"/>
      <c r="K14" s="62"/>
      <c r="L14" s="62"/>
      <c r="M14" s="62"/>
      <c r="N14" s="73">
        <f>(1-I14)*100</f>
        <v>100</v>
      </c>
      <c r="O14" s="78">
        <v>5.0000000000000001E-3</v>
      </c>
      <c r="P14" s="78">
        <f>O14/$O$50</f>
        <v>6.4020486555697812E-3</v>
      </c>
      <c r="Q14" s="294">
        <f t="shared" si="0"/>
        <v>0.64020486555697809</v>
      </c>
    </row>
    <row r="15" spans="2:22" s="51" customFormat="1">
      <c r="B15" s="52"/>
      <c r="C15" s="53"/>
      <c r="D15" s="54"/>
      <c r="E15" s="54"/>
      <c r="F15" s="54"/>
      <c r="G15" s="54"/>
      <c r="H15" s="50"/>
      <c r="I15" s="55"/>
      <c r="J15" s="62"/>
      <c r="K15" s="62"/>
      <c r="L15" s="62"/>
      <c r="M15" s="62"/>
      <c r="N15" s="73"/>
      <c r="O15" s="79"/>
      <c r="P15" s="78"/>
      <c r="Q15" s="294"/>
    </row>
    <row r="16" spans="2:22" s="51" customFormat="1">
      <c r="B16" s="52"/>
      <c r="C16" s="67"/>
      <c r="D16" s="68"/>
      <c r="E16" s="68"/>
      <c r="F16" s="68"/>
      <c r="G16" s="68"/>
      <c r="H16" s="69"/>
      <c r="I16" s="70"/>
      <c r="J16" s="62"/>
      <c r="K16" s="62"/>
      <c r="L16" s="62"/>
      <c r="M16" s="62"/>
      <c r="N16" s="73"/>
      <c r="O16" s="79"/>
      <c r="P16" s="78"/>
      <c r="Q16" s="294"/>
    </row>
    <row r="17" spans="2:17" s="51" customFormat="1">
      <c r="B17" s="52"/>
      <c r="C17" s="67"/>
      <c r="D17" s="68"/>
      <c r="E17" s="68"/>
      <c r="F17" s="68"/>
      <c r="G17" s="68"/>
      <c r="H17" s="69"/>
      <c r="I17" s="70"/>
      <c r="J17" s="62"/>
      <c r="K17" s="62"/>
      <c r="L17" s="62"/>
      <c r="M17" s="62"/>
      <c r="N17" s="73"/>
      <c r="O17" s="79"/>
      <c r="P17" s="78"/>
      <c r="Q17" s="294"/>
    </row>
    <row r="18" spans="2:17" s="51" customFormat="1" ht="15" customHeight="1">
      <c r="B18" s="358" t="s">
        <v>97</v>
      </c>
      <c r="C18" s="359"/>
      <c r="D18" s="362" t="s">
        <v>98</v>
      </c>
      <c r="E18" s="363"/>
      <c r="F18" s="364"/>
      <c r="G18" s="68"/>
      <c r="H18" s="365" t="s">
        <v>228</v>
      </c>
      <c r="I18" s="354" t="s">
        <v>168</v>
      </c>
      <c r="J18" s="62"/>
      <c r="K18" s="62"/>
      <c r="L18" s="62"/>
      <c r="M18" s="62"/>
      <c r="N18" s="73"/>
      <c r="O18" s="79"/>
      <c r="P18" s="78"/>
      <c r="Q18" s="294"/>
    </row>
    <row r="19" spans="2:17">
      <c r="B19" s="360"/>
      <c r="C19" s="361"/>
      <c r="D19" s="38" t="s">
        <v>39</v>
      </c>
      <c r="E19" s="38" t="s">
        <v>40</v>
      </c>
      <c r="F19" s="38" t="s">
        <v>41</v>
      </c>
      <c r="G19" s="68"/>
      <c r="H19" s="366"/>
      <c r="I19" s="355"/>
      <c r="J19" s="62"/>
      <c r="K19" s="62"/>
      <c r="L19" s="62"/>
      <c r="M19" s="62"/>
      <c r="N19" s="73"/>
      <c r="O19" s="79"/>
      <c r="Q19" s="294"/>
    </row>
    <row r="20" spans="2:17">
      <c r="B20" s="370" t="s">
        <v>86</v>
      </c>
      <c r="C20" s="37" t="s">
        <v>37</v>
      </c>
      <c r="D20" s="191"/>
      <c r="E20" s="191"/>
      <c r="F20" s="191"/>
      <c r="G20" s="68"/>
      <c r="H20" s="46">
        <v>5000</v>
      </c>
      <c r="I20" s="192"/>
      <c r="J20" s="62"/>
      <c r="K20" s="62"/>
      <c r="L20" s="62"/>
      <c r="M20" s="62"/>
      <c r="N20" s="73">
        <f>(1-I20)*100</f>
        <v>100</v>
      </c>
      <c r="O20" s="79">
        <v>9.4E-2</v>
      </c>
      <c r="P20" s="78">
        <f>O20/$O$50</f>
        <v>0.12035851472471189</v>
      </c>
      <c r="Q20" s="294">
        <f t="shared" si="0"/>
        <v>12.035851472471188</v>
      </c>
    </row>
    <row r="21" spans="2:17">
      <c r="B21" s="371"/>
      <c r="C21" s="37" t="s">
        <v>87</v>
      </c>
      <c r="D21" s="191"/>
      <c r="E21" s="191"/>
      <c r="F21" s="191"/>
      <c r="G21" s="68"/>
      <c r="H21" s="46">
        <v>3000</v>
      </c>
      <c r="I21" s="192"/>
      <c r="J21" s="62"/>
      <c r="K21" s="62"/>
      <c r="L21" s="62"/>
      <c r="M21" s="62"/>
      <c r="N21" s="73">
        <f>(1-I21)*100</f>
        <v>100</v>
      </c>
      <c r="O21" s="79">
        <v>8.3000000000000004E-2</v>
      </c>
      <c r="P21" s="78">
        <f>O21/$O$50</f>
        <v>0.10627400768245837</v>
      </c>
      <c r="Q21" s="294">
        <f t="shared" si="0"/>
        <v>10.627400768245836</v>
      </c>
    </row>
    <row r="22" spans="2:17">
      <c r="B22" s="371"/>
      <c r="C22" s="25" t="s">
        <v>88</v>
      </c>
      <c r="D22" s="191"/>
      <c r="E22" s="191"/>
      <c r="F22" s="191"/>
      <c r="G22" s="68"/>
      <c r="H22" s="46">
        <v>2000</v>
      </c>
      <c r="I22" s="192"/>
      <c r="J22" s="62"/>
      <c r="K22" s="62"/>
      <c r="L22" s="62"/>
      <c r="M22" s="62"/>
      <c r="N22" s="73">
        <f>(1-I22)*100</f>
        <v>100</v>
      </c>
      <c r="O22" s="79">
        <v>3.7999999999999999E-2</v>
      </c>
      <c r="P22" s="78">
        <f>O22/$O$50</f>
        <v>4.8655569782330335E-2</v>
      </c>
      <c r="Q22" s="294">
        <f t="shared" si="0"/>
        <v>4.8655569782330339</v>
      </c>
    </row>
    <row r="23" spans="2:17">
      <c r="B23" s="371"/>
      <c r="C23" s="25" t="s">
        <v>89</v>
      </c>
      <c r="D23" s="191"/>
      <c r="E23" s="191"/>
      <c r="F23" s="191"/>
      <c r="G23" s="68"/>
      <c r="H23" s="46">
        <v>1000</v>
      </c>
      <c r="I23" s="192"/>
      <c r="J23" s="62"/>
      <c r="K23" s="62"/>
      <c r="L23" s="62"/>
      <c r="M23" s="62"/>
      <c r="N23" s="73">
        <f>(1-I23)*100</f>
        <v>100</v>
      </c>
      <c r="O23" s="79">
        <v>2.4E-2</v>
      </c>
      <c r="P23" s="78">
        <f>O23/$O$50</f>
        <v>3.0729833546734951E-2</v>
      </c>
      <c r="Q23" s="294">
        <f t="shared" si="0"/>
        <v>3.0729833546734953</v>
      </c>
    </row>
    <row r="24" spans="2:17">
      <c r="B24" s="372"/>
      <c r="C24" s="37" t="s">
        <v>90</v>
      </c>
      <c r="D24" s="191"/>
      <c r="E24" s="191"/>
      <c r="F24" s="191"/>
      <c r="G24" s="68"/>
      <c r="H24" s="46">
        <v>1000</v>
      </c>
      <c r="I24" s="192"/>
      <c r="J24" s="62"/>
      <c r="K24" s="62"/>
      <c r="L24" s="62"/>
      <c r="M24" s="62"/>
      <c r="N24" s="73">
        <f>(1-I24)*100</f>
        <v>100</v>
      </c>
      <c r="O24" s="79">
        <v>7.0000000000000001E-3</v>
      </c>
      <c r="P24" s="78">
        <f>O24/$O$50</f>
        <v>8.962868117797694E-3</v>
      </c>
      <c r="Q24" s="294">
        <f t="shared" si="0"/>
        <v>0.89628681177976943</v>
      </c>
    </row>
    <row r="25" spans="2:17" s="57" customFormat="1">
      <c r="B25" s="58"/>
      <c r="C25" s="59"/>
      <c r="D25" s="60"/>
      <c r="E25" s="60"/>
      <c r="F25" s="60"/>
      <c r="G25" s="64"/>
      <c r="H25" s="56"/>
      <c r="I25" s="61"/>
      <c r="J25" s="62"/>
      <c r="K25" s="62"/>
      <c r="L25" s="62"/>
      <c r="M25" s="62"/>
      <c r="N25" s="73"/>
      <c r="O25" s="79"/>
      <c r="P25" s="78"/>
      <c r="Q25" s="294"/>
    </row>
    <row r="26" spans="2:17" s="57" customFormat="1">
      <c r="B26" s="58"/>
      <c r="C26" s="63"/>
      <c r="D26" s="64"/>
      <c r="E26" s="64"/>
      <c r="F26" s="64"/>
      <c r="G26" s="64"/>
      <c r="H26" s="65"/>
      <c r="I26" s="66"/>
      <c r="J26" s="62"/>
      <c r="K26" s="62"/>
      <c r="L26" s="62"/>
      <c r="M26" s="62"/>
      <c r="N26" s="73"/>
      <c r="O26" s="79"/>
      <c r="P26" s="78"/>
      <c r="Q26" s="294"/>
    </row>
    <row r="27" spans="2:17" s="57" customFormat="1">
      <c r="B27" s="58"/>
      <c r="C27" s="63"/>
      <c r="D27" s="64"/>
      <c r="E27" s="64"/>
      <c r="F27" s="64"/>
      <c r="G27" s="64"/>
      <c r="H27" s="65"/>
      <c r="I27" s="66"/>
      <c r="J27" s="62"/>
      <c r="K27" s="62"/>
      <c r="L27" s="62"/>
      <c r="M27" s="62"/>
      <c r="N27" s="73"/>
      <c r="O27" s="79"/>
      <c r="P27" s="78"/>
      <c r="Q27" s="294"/>
    </row>
    <row r="28" spans="2:17" s="57" customFormat="1" ht="15" customHeight="1">
      <c r="B28" s="358" t="s">
        <v>97</v>
      </c>
      <c r="C28" s="359"/>
      <c r="D28" s="362" t="s">
        <v>98</v>
      </c>
      <c r="E28" s="363"/>
      <c r="F28" s="363"/>
      <c r="G28" s="364"/>
      <c r="H28" s="365" t="s">
        <v>228</v>
      </c>
      <c r="I28" s="354" t="s">
        <v>168</v>
      </c>
      <c r="J28" s="62"/>
      <c r="K28" s="62"/>
      <c r="L28" s="62"/>
      <c r="M28" s="62"/>
      <c r="N28" s="73"/>
      <c r="O28" s="79"/>
      <c r="P28" s="78"/>
      <c r="Q28" s="294"/>
    </row>
    <row r="29" spans="2:17">
      <c r="B29" s="360"/>
      <c r="C29" s="361"/>
      <c r="D29" s="38" t="s">
        <v>91</v>
      </c>
      <c r="E29" s="38" t="s">
        <v>9</v>
      </c>
      <c r="F29" s="38" t="s">
        <v>10</v>
      </c>
      <c r="G29" s="38" t="s">
        <v>7</v>
      </c>
      <c r="H29" s="366"/>
      <c r="I29" s="355"/>
      <c r="J29" s="62"/>
      <c r="K29" s="62"/>
      <c r="L29" s="62"/>
      <c r="M29" s="62"/>
      <c r="N29" s="73"/>
      <c r="O29" s="79"/>
      <c r="Q29" s="294"/>
    </row>
    <row r="30" spans="2:17">
      <c r="B30" s="356" t="s">
        <v>92</v>
      </c>
      <c r="C30" s="357"/>
      <c r="D30" s="191"/>
      <c r="E30" s="191"/>
      <c r="F30" s="191"/>
      <c r="G30" s="191"/>
      <c r="H30" s="46">
        <v>2000</v>
      </c>
      <c r="I30" s="192"/>
      <c r="J30" s="62"/>
      <c r="K30" s="62"/>
      <c r="L30" s="62"/>
      <c r="M30" s="62"/>
      <c r="N30" s="73">
        <f>(1-I30)*100</f>
        <v>100</v>
      </c>
      <c r="O30" s="79">
        <v>2.5999999999999999E-2</v>
      </c>
      <c r="P30" s="78">
        <f>O30/$O$50</f>
        <v>3.3290653008962862E-2</v>
      </c>
      <c r="Q30" s="294">
        <f t="shared" si="0"/>
        <v>3.3290653008962861</v>
      </c>
    </row>
    <row r="31" spans="2:17" s="57" customFormat="1">
      <c r="B31" s="58"/>
      <c r="C31" s="59"/>
      <c r="D31" s="60"/>
      <c r="E31" s="60"/>
      <c r="F31" s="60"/>
      <c r="G31" s="60"/>
      <c r="H31" s="56"/>
      <c r="I31" s="61"/>
      <c r="J31" s="62"/>
      <c r="K31" s="62"/>
      <c r="L31" s="62"/>
      <c r="M31" s="62"/>
      <c r="N31" s="73"/>
      <c r="O31" s="79"/>
      <c r="P31" s="78"/>
      <c r="Q31" s="294"/>
    </row>
    <row r="32" spans="2:17" s="57" customFormat="1">
      <c r="B32" s="58"/>
      <c r="C32" s="63"/>
      <c r="D32" s="64"/>
      <c r="E32" s="64"/>
      <c r="F32" s="64"/>
      <c r="G32" s="64"/>
      <c r="H32" s="65"/>
      <c r="I32" s="66"/>
      <c r="J32" s="62"/>
      <c r="K32" s="62"/>
      <c r="L32" s="62"/>
      <c r="M32" s="62"/>
      <c r="N32" s="73"/>
      <c r="O32" s="79"/>
      <c r="P32" s="78"/>
      <c r="Q32" s="294"/>
    </row>
    <row r="33" spans="2:17" s="57" customFormat="1">
      <c r="B33" s="58"/>
      <c r="C33" s="63"/>
      <c r="D33" s="64"/>
      <c r="E33" s="64"/>
      <c r="F33" s="64"/>
      <c r="G33" s="64"/>
      <c r="H33" s="65"/>
      <c r="I33" s="66"/>
      <c r="J33" s="62"/>
      <c r="K33" s="62"/>
      <c r="L33" s="62"/>
      <c r="M33" s="62"/>
      <c r="N33" s="73"/>
      <c r="O33" s="79"/>
      <c r="P33" s="78"/>
      <c r="Q33" s="294"/>
    </row>
    <row r="34" spans="2:17" s="57" customFormat="1" ht="15" customHeight="1">
      <c r="B34" s="358" t="s">
        <v>97</v>
      </c>
      <c r="C34" s="359"/>
      <c r="D34" s="362" t="s">
        <v>98</v>
      </c>
      <c r="E34" s="363"/>
      <c r="F34" s="363"/>
      <c r="G34" s="364"/>
      <c r="H34" s="365" t="s">
        <v>228</v>
      </c>
      <c r="I34" s="354" t="s">
        <v>168</v>
      </c>
      <c r="J34" s="62"/>
      <c r="K34" s="62"/>
      <c r="L34" s="62"/>
      <c r="M34" s="62"/>
      <c r="N34" s="73"/>
      <c r="O34" s="79"/>
      <c r="P34" s="78"/>
      <c r="Q34" s="294"/>
    </row>
    <row r="35" spans="2:17">
      <c r="B35" s="360"/>
      <c r="C35" s="361"/>
      <c r="D35" s="38" t="s">
        <v>39</v>
      </c>
      <c r="E35" s="38" t="s">
        <v>40</v>
      </c>
      <c r="F35" s="38" t="s">
        <v>41</v>
      </c>
      <c r="G35" s="38" t="s">
        <v>93</v>
      </c>
      <c r="H35" s="366"/>
      <c r="I35" s="355"/>
      <c r="J35" s="62"/>
      <c r="K35" s="62"/>
      <c r="L35" s="62"/>
      <c r="M35" s="62"/>
      <c r="N35" s="73"/>
      <c r="O35" s="79"/>
      <c r="Q35" s="294"/>
    </row>
    <row r="36" spans="2:17">
      <c r="B36" s="356" t="s">
        <v>94</v>
      </c>
      <c r="C36" s="357"/>
      <c r="D36" s="193"/>
      <c r="E36" s="193"/>
      <c r="F36" s="193"/>
      <c r="G36" s="193"/>
      <c r="H36" s="48">
        <v>3000</v>
      </c>
      <c r="I36" s="194"/>
      <c r="J36" s="62"/>
      <c r="K36" s="62"/>
      <c r="L36" s="62"/>
      <c r="M36" s="62"/>
      <c r="N36" s="73">
        <f>(1-I36)*100</f>
        <v>100</v>
      </c>
      <c r="O36" s="79">
        <v>5.8000000000000003E-2</v>
      </c>
      <c r="P36" s="78">
        <f>O36/$O$50</f>
        <v>7.4263764404609467E-2</v>
      </c>
      <c r="Q36" s="294">
        <f t="shared" si="0"/>
        <v>7.4263764404609471</v>
      </c>
    </row>
    <row r="37" spans="2:17" s="57" customFormat="1">
      <c r="B37" s="58"/>
      <c r="C37" s="59"/>
      <c r="D37" s="60"/>
      <c r="E37" s="60"/>
      <c r="F37" s="60"/>
      <c r="G37" s="60"/>
      <c r="H37" s="56"/>
      <c r="I37" s="61"/>
      <c r="J37" s="62"/>
      <c r="K37" s="62"/>
      <c r="L37" s="62"/>
      <c r="M37" s="62"/>
      <c r="N37" s="73"/>
      <c r="O37" s="79"/>
      <c r="P37" s="78"/>
      <c r="Q37" s="294"/>
    </row>
    <row r="38" spans="2:17" s="57" customFormat="1">
      <c r="B38" s="58"/>
      <c r="C38" s="63"/>
      <c r="D38" s="64"/>
      <c r="E38" s="64"/>
      <c r="F38" s="64"/>
      <c r="G38" s="64"/>
      <c r="H38" s="65"/>
      <c r="I38" s="66"/>
      <c r="J38" s="62"/>
      <c r="K38" s="62"/>
      <c r="L38" s="62"/>
      <c r="M38" s="62"/>
      <c r="N38" s="73"/>
      <c r="O38" s="79"/>
      <c r="P38" s="78"/>
      <c r="Q38" s="294"/>
    </row>
    <row r="39" spans="2:17" s="57" customFormat="1">
      <c r="B39" s="58"/>
      <c r="C39" s="63"/>
      <c r="D39" s="64"/>
      <c r="E39" s="64"/>
      <c r="F39" s="64"/>
      <c r="G39" s="64"/>
      <c r="H39" s="65"/>
      <c r="I39" s="66"/>
      <c r="J39" s="62"/>
      <c r="K39" s="62"/>
      <c r="L39" s="62"/>
      <c r="M39" s="62"/>
      <c r="N39" s="73"/>
      <c r="O39" s="79"/>
      <c r="P39" s="78"/>
      <c r="Q39" s="294"/>
    </row>
    <row r="40" spans="2:17" s="57" customFormat="1" ht="15" customHeight="1">
      <c r="B40" s="358" t="s">
        <v>97</v>
      </c>
      <c r="C40" s="359"/>
      <c r="D40" s="362" t="s">
        <v>98</v>
      </c>
      <c r="E40" s="363"/>
      <c r="F40" s="363"/>
      <c r="G40" s="364"/>
      <c r="H40" s="365" t="s">
        <v>228</v>
      </c>
      <c r="I40" s="354" t="s">
        <v>168</v>
      </c>
      <c r="J40" s="62"/>
      <c r="K40" s="62"/>
      <c r="L40" s="62"/>
      <c r="M40" s="62"/>
      <c r="N40" s="73"/>
      <c r="O40" s="79"/>
      <c r="P40" s="78"/>
      <c r="Q40" s="294"/>
    </row>
    <row r="41" spans="2:17">
      <c r="B41" s="360"/>
      <c r="C41" s="361"/>
      <c r="D41" s="38" t="s">
        <v>39</v>
      </c>
      <c r="E41" s="38" t="s">
        <v>40</v>
      </c>
      <c r="F41" s="38" t="s">
        <v>41</v>
      </c>
      <c r="G41" s="38" t="s">
        <v>93</v>
      </c>
      <c r="H41" s="366"/>
      <c r="I41" s="355"/>
      <c r="J41" s="62"/>
      <c r="K41" s="62"/>
      <c r="L41" s="62"/>
      <c r="M41" s="62"/>
      <c r="N41" s="73"/>
      <c r="O41" s="79"/>
      <c r="Q41" s="294"/>
    </row>
    <row r="42" spans="2:17">
      <c r="B42" s="356" t="s">
        <v>95</v>
      </c>
      <c r="C42" s="357"/>
      <c r="D42" s="191"/>
      <c r="E42" s="191"/>
      <c r="F42" s="191"/>
      <c r="G42" s="191"/>
      <c r="H42" s="46">
        <v>1000</v>
      </c>
      <c r="I42" s="192"/>
      <c r="J42" s="62"/>
      <c r="K42" s="62"/>
      <c r="L42" s="62"/>
      <c r="M42" s="62"/>
      <c r="N42" s="73">
        <f>(1-I42)*100</f>
        <v>100</v>
      </c>
      <c r="O42" s="79">
        <v>2.7E-2</v>
      </c>
      <c r="P42" s="78">
        <f>O42/$O$50</f>
        <v>3.4571062740076819E-2</v>
      </c>
      <c r="Q42" s="294">
        <f t="shared" si="0"/>
        <v>3.4571062740076819</v>
      </c>
    </row>
    <row r="43" spans="2:17" s="57" customFormat="1">
      <c r="B43" s="58"/>
      <c r="C43" s="59"/>
      <c r="D43" s="60"/>
      <c r="E43" s="60"/>
      <c r="F43" s="60"/>
      <c r="G43" s="60"/>
      <c r="H43" s="56"/>
      <c r="I43" s="61"/>
      <c r="J43" s="62"/>
      <c r="K43" s="62"/>
      <c r="L43" s="62"/>
      <c r="M43" s="62"/>
      <c r="N43" s="73"/>
      <c r="O43" s="79"/>
      <c r="P43" s="78"/>
      <c r="Q43" s="294"/>
    </row>
    <row r="44" spans="2:17" s="57" customFormat="1">
      <c r="B44" s="58"/>
      <c r="C44" s="63"/>
      <c r="D44" s="64"/>
      <c r="E44" s="64"/>
      <c r="F44" s="64"/>
      <c r="G44" s="64"/>
      <c r="H44" s="65"/>
      <c r="I44" s="66"/>
      <c r="J44" s="62"/>
      <c r="K44" s="62"/>
      <c r="L44" s="62"/>
      <c r="M44" s="62"/>
      <c r="N44" s="73"/>
      <c r="O44" s="79"/>
      <c r="P44" s="78"/>
      <c r="Q44" s="294"/>
    </row>
    <row r="45" spans="2:17" s="57" customFormat="1">
      <c r="B45" s="58"/>
      <c r="C45" s="63"/>
      <c r="D45" s="64"/>
      <c r="E45" s="64"/>
      <c r="F45" s="64"/>
      <c r="G45" s="64"/>
      <c r="H45" s="65"/>
      <c r="I45" s="66"/>
      <c r="J45" s="62"/>
      <c r="K45" s="62"/>
      <c r="L45" s="62"/>
      <c r="M45" s="62"/>
      <c r="N45" s="73"/>
      <c r="O45" s="79"/>
      <c r="P45" s="78"/>
      <c r="Q45" s="294"/>
    </row>
    <row r="46" spans="2:17" s="57" customFormat="1" ht="15" customHeight="1">
      <c r="B46" s="358" t="s">
        <v>97</v>
      </c>
      <c r="C46" s="359"/>
      <c r="D46" s="362" t="s">
        <v>98</v>
      </c>
      <c r="E46" s="363"/>
      <c r="F46" s="363"/>
      <c r="G46" s="364"/>
      <c r="H46" s="365" t="s">
        <v>228</v>
      </c>
      <c r="I46" s="354" t="s">
        <v>168</v>
      </c>
      <c r="J46" s="62"/>
      <c r="K46" s="62"/>
      <c r="L46" s="62"/>
      <c r="M46" s="62"/>
      <c r="N46" s="73"/>
      <c r="O46" s="79"/>
      <c r="P46" s="78"/>
      <c r="Q46" s="294"/>
    </row>
    <row r="47" spans="2:17">
      <c r="B47" s="360"/>
      <c r="C47" s="361"/>
      <c r="D47" s="38" t="s">
        <v>9</v>
      </c>
      <c r="E47" s="38" t="s">
        <v>10</v>
      </c>
      <c r="F47" s="38" t="s">
        <v>7</v>
      </c>
      <c r="G47" s="38" t="s">
        <v>8</v>
      </c>
      <c r="H47" s="366"/>
      <c r="I47" s="355"/>
      <c r="J47" s="62"/>
      <c r="K47" s="62"/>
      <c r="L47" s="62"/>
      <c r="M47" s="62"/>
      <c r="N47" s="73"/>
      <c r="O47" s="79"/>
      <c r="Q47" s="294"/>
    </row>
    <row r="48" spans="2:17">
      <c r="B48" s="356" t="s">
        <v>96</v>
      </c>
      <c r="C48" s="357"/>
      <c r="D48" s="191"/>
      <c r="E48" s="191"/>
      <c r="F48" s="191"/>
      <c r="G48" s="191"/>
      <c r="H48" s="46">
        <v>1000</v>
      </c>
      <c r="I48" s="192"/>
      <c r="J48" s="62"/>
      <c r="K48" s="62"/>
      <c r="L48" s="62"/>
      <c r="M48" s="62"/>
      <c r="N48" s="73">
        <f>(1-I48)*100</f>
        <v>100</v>
      </c>
      <c r="O48" s="79">
        <v>8.9999999999999993E-3</v>
      </c>
      <c r="P48" s="78">
        <f>O48/$O$50</f>
        <v>1.1523687580025605E-2</v>
      </c>
      <c r="Q48" s="294">
        <f t="shared" si="0"/>
        <v>1.1523687580025606</v>
      </c>
    </row>
    <row r="49" spans="1:17">
      <c r="B49" s="47"/>
      <c r="C49" s="49"/>
      <c r="D49" s="49"/>
      <c r="E49" s="49"/>
      <c r="F49" s="49"/>
      <c r="G49" s="49"/>
      <c r="H49" s="49"/>
      <c r="I49" s="49"/>
      <c r="J49" s="62"/>
      <c r="K49" s="62"/>
      <c r="L49" s="62"/>
      <c r="M49" s="62"/>
      <c r="N49" s="74"/>
      <c r="O49" s="79"/>
      <c r="P49" s="79"/>
      <c r="Q49" s="77"/>
    </row>
    <row r="50" spans="1:17">
      <c r="B50" s="47"/>
      <c r="C50" s="49"/>
      <c r="D50" s="49"/>
      <c r="E50" s="49"/>
      <c r="F50" s="49"/>
      <c r="G50" s="49"/>
      <c r="H50" s="49"/>
      <c r="I50" s="49"/>
      <c r="J50" s="62"/>
      <c r="K50" s="62"/>
      <c r="L50" s="62"/>
      <c r="M50" s="62"/>
      <c r="N50" s="74"/>
      <c r="O50" s="79">
        <f>SUM(O10:O48)</f>
        <v>0.78100000000000014</v>
      </c>
      <c r="P50" s="79">
        <f>SUM(P10:P48)</f>
        <v>0.99999999999999978</v>
      </c>
      <c r="Q50" s="77"/>
    </row>
    <row r="51" spans="1:17">
      <c r="D51" s="2"/>
      <c r="E51" s="2"/>
      <c r="F51" s="2"/>
      <c r="G51" s="2"/>
      <c r="H51" s="2"/>
      <c r="I51" s="2"/>
      <c r="J51" s="62"/>
      <c r="K51" s="62"/>
      <c r="L51" s="62"/>
      <c r="M51" s="62"/>
      <c r="N51" s="74"/>
    </row>
    <row r="52" spans="1:17" s="18" customFormat="1" ht="29.25" customHeight="1">
      <c r="A52" s="2"/>
      <c r="B52" s="340" t="s">
        <v>224</v>
      </c>
      <c r="C52" s="341"/>
      <c r="D52" s="341"/>
      <c r="E52" s="341"/>
      <c r="F52" s="341"/>
      <c r="G52" s="341"/>
      <c r="H52" s="341"/>
      <c r="I52" s="342"/>
      <c r="J52" s="62"/>
      <c r="K52" s="62"/>
      <c r="L52" s="62"/>
      <c r="M52" s="62"/>
      <c r="N52" s="75"/>
    </row>
    <row r="53" spans="1:17" s="18" customFormat="1">
      <c r="A53" s="2"/>
      <c r="B53" s="182"/>
      <c r="C53" s="183"/>
      <c r="D53" s="183"/>
      <c r="E53" s="183"/>
      <c r="F53" s="183"/>
      <c r="G53" s="183"/>
      <c r="H53" s="183"/>
      <c r="I53" s="184"/>
      <c r="J53" s="62"/>
      <c r="K53" s="62"/>
      <c r="L53" s="62"/>
      <c r="M53" s="112" t="s">
        <v>200</v>
      </c>
      <c r="N53" s="75"/>
      <c r="O53" s="80"/>
      <c r="Q53" s="113">
        <f>SUM(Q10:Q48)</f>
        <v>100</v>
      </c>
    </row>
    <row r="54" spans="1:17" s="18" customFormat="1">
      <c r="A54" s="2"/>
      <c r="B54" s="195"/>
      <c r="C54" s="196"/>
      <c r="D54" s="196"/>
      <c r="E54" s="196"/>
      <c r="F54" s="196"/>
      <c r="G54" s="196"/>
      <c r="H54" s="196"/>
      <c r="I54" s="197"/>
      <c r="J54" s="62"/>
      <c r="K54" s="62"/>
      <c r="L54" s="62"/>
      <c r="M54" s="62"/>
      <c r="N54" s="75"/>
      <c r="O54" s="80"/>
      <c r="P54" s="80"/>
    </row>
    <row r="55" spans="1:17">
      <c r="B55" s="195"/>
      <c r="C55" s="196"/>
      <c r="D55" s="196"/>
      <c r="E55" s="196"/>
      <c r="F55" s="196"/>
      <c r="G55" s="196"/>
      <c r="H55" s="196"/>
      <c r="I55" s="197"/>
      <c r="J55" s="62"/>
      <c r="K55" s="62"/>
      <c r="L55" s="62"/>
      <c r="M55" s="62"/>
      <c r="N55" s="74"/>
      <c r="O55" s="79"/>
      <c r="P55" s="79"/>
    </row>
    <row r="56" spans="1:17">
      <c r="B56" s="195"/>
      <c r="C56" s="196"/>
      <c r="D56" s="196"/>
      <c r="E56" s="196"/>
      <c r="F56" s="196"/>
      <c r="G56" s="196"/>
      <c r="H56" s="196"/>
      <c r="I56" s="197"/>
      <c r="J56" s="62"/>
      <c r="K56" s="62"/>
      <c r="L56" s="62"/>
      <c r="M56" s="62"/>
      <c r="N56" s="74"/>
      <c r="O56" s="79"/>
      <c r="P56" s="79"/>
    </row>
    <row r="57" spans="1:17">
      <c r="B57" s="195"/>
      <c r="C57" s="196"/>
      <c r="D57" s="196"/>
      <c r="E57" s="196"/>
      <c r="F57" s="196"/>
      <c r="G57" s="196"/>
      <c r="H57" s="196"/>
      <c r="I57" s="197"/>
      <c r="J57" s="62"/>
      <c r="K57" s="62"/>
      <c r="L57" s="62"/>
      <c r="M57" s="62"/>
      <c r="N57" s="74"/>
      <c r="O57" s="79"/>
      <c r="P57" s="79"/>
    </row>
    <row r="58" spans="1:17">
      <c r="B58" s="185"/>
      <c r="C58" s="186"/>
      <c r="D58" s="186"/>
      <c r="E58" s="186"/>
      <c r="F58" s="186"/>
      <c r="G58" s="186"/>
      <c r="H58" s="186"/>
      <c r="I58" s="187"/>
      <c r="J58" s="62"/>
      <c r="K58" s="62"/>
      <c r="L58" s="62"/>
      <c r="M58" s="62"/>
      <c r="N58" s="74"/>
      <c r="O58" s="79"/>
      <c r="P58" s="79"/>
    </row>
    <row r="59" spans="1:17">
      <c r="N59" s="74"/>
      <c r="O59" s="79"/>
      <c r="P59" s="79"/>
    </row>
    <row r="60" spans="1:17">
      <c r="B60" s="18"/>
      <c r="N60" s="74"/>
      <c r="O60" s="79"/>
      <c r="P60" s="79"/>
    </row>
    <row r="61" spans="1:17">
      <c r="B61" s="18"/>
    </row>
  </sheetData>
  <sheetProtection algorithmName="SHA-512" hashValue="7/y1JAxWu9VWVjxzzmzyyEfZ3S23t8dywpjBsOCxuJ+FNhHFdIbI2uMN2rdnIq6hgh6p8ixyAz+7cfxDvXOiqw==" saltValue="li8MTQJBV/qXEZYsSSqpng==" spinCount="100000" sheet="1" objects="1" scenarios="1"/>
  <mergeCells count="35">
    <mergeCell ref="N8:N9"/>
    <mergeCell ref="O8:O9"/>
    <mergeCell ref="P8:P9"/>
    <mergeCell ref="Q8:Q9"/>
    <mergeCell ref="B20:B24"/>
    <mergeCell ref="I18:I19"/>
    <mergeCell ref="D8:G8"/>
    <mergeCell ref="H8:H9"/>
    <mergeCell ref="I8:I9"/>
    <mergeCell ref="B8:C9"/>
    <mergeCell ref="B18:C19"/>
    <mergeCell ref="H18:H19"/>
    <mergeCell ref="D18:F18"/>
    <mergeCell ref="B10:B14"/>
    <mergeCell ref="I28:I29"/>
    <mergeCell ref="I34:I35"/>
    <mergeCell ref="B40:C41"/>
    <mergeCell ref="D40:G40"/>
    <mergeCell ref="H40:H41"/>
    <mergeCell ref="I40:I41"/>
    <mergeCell ref="B30:C30"/>
    <mergeCell ref="B36:C36"/>
    <mergeCell ref="B28:C29"/>
    <mergeCell ref="D28:G28"/>
    <mergeCell ref="H28:H29"/>
    <mergeCell ref="B34:C35"/>
    <mergeCell ref="D34:G34"/>
    <mergeCell ref="H34:H35"/>
    <mergeCell ref="B52:I52"/>
    <mergeCell ref="I46:I47"/>
    <mergeCell ref="B42:C42"/>
    <mergeCell ref="B48:C48"/>
    <mergeCell ref="B46:C47"/>
    <mergeCell ref="D46:G46"/>
    <mergeCell ref="H46:H47"/>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31"/>
  <sheetViews>
    <sheetView workbookViewId="0">
      <selection activeCell="B2" sqref="B2"/>
    </sheetView>
  </sheetViews>
  <sheetFormatPr defaultColWidth="8.625" defaultRowHeight="15"/>
  <cols>
    <col min="1" max="1" width="4.625" style="2" customWidth="1"/>
    <col min="2" max="2" width="20.625" style="2" customWidth="1"/>
    <col min="3" max="3" width="17.625" style="2" customWidth="1"/>
    <col min="4" max="4" width="15.125" style="2" customWidth="1"/>
    <col min="5" max="5" width="19.125" style="2" customWidth="1"/>
    <col min="6" max="6" width="15.125" style="2" customWidth="1"/>
    <col min="7" max="7" width="15.625" style="2" hidden="1" customWidth="1"/>
    <col min="8" max="8" width="15.5" style="2" hidden="1" customWidth="1"/>
    <col min="9" max="9" width="18.875" style="2" customWidth="1"/>
    <col min="10" max="10" width="16.375" style="2" hidden="1" customWidth="1"/>
    <col min="11" max="13" width="11.5" style="2" customWidth="1"/>
    <col min="14" max="14" width="11.375" style="2" customWidth="1"/>
    <col min="15" max="15" width="15.375" style="77" customWidth="1"/>
    <col min="16" max="16384" width="8.625" style="2"/>
  </cols>
  <sheetData>
    <row r="1" spans="2:23" s="18" customFormat="1" ht="15.75" customHeight="1">
      <c r="L1" s="14"/>
      <c r="M1" s="14"/>
      <c r="N1" s="14"/>
      <c r="O1" s="14"/>
      <c r="P1" s="14"/>
      <c r="Q1" s="14"/>
      <c r="R1" s="14"/>
      <c r="S1" s="14"/>
      <c r="T1" s="14"/>
      <c r="U1" s="14"/>
      <c r="V1" s="14"/>
      <c r="W1" s="14"/>
    </row>
    <row r="2" spans="2:23" s="18" customFormat="1" ht="15" customHeight="1">
      <c r="B2" s="96" t="s">
        <v>171</v>
      </c>
      <c r="C2" s="124" t="s">
        <v>195</v>
      </c>
      <c r="D2" s="20"/>
      <c r="E2" s="20"/>
      <c r="F2" s="20"/>
      <c r="G2" s="21"/>
      <c r="L2" s="11"/>
      <c r="M2" s="11"/>
      <c r="N2" s="11"/>
      <c r="O2" s="11"/>
      <c r="P2" s="11"/>
      <c r="Q2" s="11"/>
      <c r="R2" s="11"/>
      <c r="S2" s="11"/>
      <c r="T2" s="11"/>
      <c r="U2" s="11"/>
      <c r="V2" s="11"/>
      <c r="W2" s="11"/>
    </row>
    <row r="3" spans="2:23" s="18" customFormat="1">
      <c r="B3" s="100" t="s">
        <v>172</v>
      </c>
      <c r="C3" s="40">
        <f>'TV (1)'!C3</f>
        <v>0</v>
      </c>
      <c r="D3" s="20"/>
      <c r="E3" s="20"/>
      <c r="F3" s="20"/>
      <c r="H3" s="22"/>
      <c r="I3" s="129"/>
      <c r="L3" s="9"/>
      <c r="M3" s="9"/>
      <c r="N3" s="9"/>
      <c r="O3" s="9"/>
      <c r="P3" s="9"/>
      <c r="Q3" s="9"/>
      <c r="R3" s="11"/>
      <c r="S3" s="11"/>
      <c r="T3" s="9"/>
      <c r="U3" s="9"/>
      <c r="V3" s="9"/>
      <c r="W3" s="9"/>
    </row>
    <row r="4" spans="2:23" s="18" customFormat="1">
      <c r="B4" s="100" t="s">
        <v>173</v>
      </c>
      <c r="C4" s="40" t="s">
        <v>101</v>
      </c>
      <c r="D4" s="20"/>
      <c r="E4" s="20"/>
      <c r="L4" s="13"/>
      <c r="M4" s="14"/>
      <c r="N4" s="14"/>
      <c r="O4" s="11"/>
      <c r="P4" s="11"/>
      <c r="Q4" s="11"/>
      <c r="R4" s="11"/>
      <c r="S4" s="11"/>
      <c r="T4" s="13"/>
      <c r="U4" s="13"/>
      <c r="V4" s="14"/>
      <c r="W4" s="14"/>
    </row>
    <row r="5" spans="2:23" s="18" customFormat="1" ht="30">
      <c r="B5" s="275" t="s">
        <v>225</v>
      </c>
      <c r="C5" s="44">
        <v>40000</v>
      </c>
      <c r="D5" s="20"/>
      <c r="E5" s="20"/>
      <c r="L5" s="13"/>
      <c r="M5" s="14"/>
      <c r="N5" s="14"/>
      <c r="O5" s="11"/>
      <c r="P5" s="11"/>
      <c r="Q5" s="11"/>
      <c r="R5" s="11"/>
      <c r="S5" s="11"/>
      <c r="T5" s="13"/>
      <c r="U5" s="13"/>
      <c r="V5" s="14"/>
      <c r="W5" s="14"/>
    </row>
    <row r="6" spans="2:23" s="18" customFormat="1">
      <c r="B6" s="71"/>
      <c r="C6" s="72"/>
      <c r="D6" s="20"/>
      <c r="E6" s="20"/>
      <c r="R6" s="11"/>
      <c r="S6" s="11"/>
      <c r="T6" s="13"/>
      <c r="U6" s="13"/>
      <c r="V6" s="14"/>
      <c r="W6" s="14"/>
    </row>
    <row r="7" spans="2:23" ht="15" customHeight="1">
      <c r="O7" s="84"/>
    </row>
    <row r="8" spans="2:23" s="1" customFormat="1" ht="30">
      <c r="B8" s="34" t="s">
        <v>102</v>
      </c>
      <c r="C8" s="34" t="s">
        <v>103</v>
      </c>
      <c r="D8" s="34" t="s">
        <v>104</v>
      </c>
      <c r="E8" s="34" t="s">
        <v>105</v>
      </c>
      <c r="F8" s="234" t="s">
        <v>233</v>
      </c>
      <c r="G8" s="34" t="s">
        <v>106</v>
      </c>
      <c r="H8" s="35" t="s">
        <v>107</v>
      </c>
      <c r="I8" s="234" t="s">
        <v>168</v>
      </c>
      <c r="J8" s="35" t="s">
        <v>116</v>
      </c>
      <c r="O8" s="84" t="s">
        <v>227</v>
      </c>
    </row>
    <row r="9" spans="2:23">
      <c r="B9" s="3" t="s">
        <v>16</v>
      </c>
      <c r="C9" s="4" t="s">
        <v>109</v>
      </c>
      <c r="D9" s="4" t="s">
        <v>17</v>
      </c>
      <c r="E9" s="4" t="s">
        <v>169</v>
      </c>
      <c r="F9" s="373">
        <v>16000</v>
      </c>
      <c r="G9" s="5" t="s">
        <v>149</v>
      </c>
      <c r="H9" s="200"/>
      <c r="I9" s="201"/>
      <c r="J9" s="5">
        <f t="shared" ref="J9:J19" si="0">H9*(1-I9)</f>
        <v>0</v>
      </c>
      <c r="O9" s="77">
        <f>(1-I9)*100</f>
        <v>100</v>
      </c>
    </row>
    <row r="10" spans="2:23">
      <c r="B10" s="3" t="s">
        <v>16</v>
      </c>
      <c r="C10" s="4" t="s">
        <v>110</v>
      </c>
      <c r="D10" s="4" t="s">
        <v>18</v>
      </c>
      <c r="E10" s="4" t="s">
        <v>19</v>
      </c>
      <c r="F10" s="374"/>
      <c r="G10" s="5" t="s">
        <v>149</v>
      </c>
      <c r="H10" s="200"/>
      <c r="I10" s="201"/>
      <c r="J10" s="5">
        <f t="shared" si="0"/>
        <v>0</v>
      </c>
      <c r="O10" s="77">
        <f t="shared" ref="O10:O19" si="1">(1-I10)*100</f>
        <v>100</v>
      </c>
    </row>
    <row r="11" spans="2:23">
      <c r="B11" s="3" t="s">
        <v>16</v>
      </c>
      <c r="C11" s="4" t="s">
        <v>110</v>
      </c>
      <c r="D11" s="4" t="s">
        <v>18</v>
      </c>
      <c r="E11" s="4" t="s">
        <v>20</v>
      </c>
      <c r="F11" s="374"/>
      <c r="G11" s="5" t="s">
        <v>149</v>
      </c>
      <c r="H11" s="200"/>
      <c r="I11" s="201"/>
      <c r="J11" s="5">
        <f t="shared" si="0"/>
        <v>0</v>
      </c>
      <c r="O11" s="77">
        <f t="shared" si="1"/>
        <v>100</v>
      </c>
    </row>
    <row r="12" spans="2:23">
      <c r="B12" s="3" t="s">
        <v>16</v>
      </c>
      <c r="C12" s="4" t="s">
        <v>111</v>
      </c>
      <c r="D12" s="4" t="s">
        <v>21</v>
      </c>
      <c r="E12" s="4" t="s">
        <v>169</v>
      </c>
      <c r="F12" s="374"/>
      <c r="G12" s="5" t="s">
        <v>149</v>
      </c>
      <c r="H12" s="219"/>
      <c r="I12" s="222"/>
      <c r="J12" s="5">
        <f t="shared" si="0"/>
        <v>0</v>
      </c>
      <c r="O12" s="77">
        <f t="shared" si="1"/>
        <v>100</v>
      </c>
    </row>
    <row r="13" spans="2:23">
      <c r="B13" s="3" t="s">
        <v>16</v>
      </c>
      <c r="C13" s="4" t="s">
        <v>112</v>
      </c>
      <c r="D13" s="4" t="s">
        <v>21</v>
      </c>
      <c r="E13" s="4" t="s">
        <v>169</v>
      </c>
      <c r="F13" s="374"/>
      <c r="G13" s="5" t="s">
        <v>149</v>
      </c>
      <c r="H13" s="200"/>
      <c r="I13" s="201"/>
      <c r="J13" s="5">
        <f t="shared" si="0"/>
        <v>0</v>
      </c>
      <c r="O13" s="77">
        <f t="shared" si="1"/>
        <v>100</v>
      </c>
    </row>
    <row r="14" spans="2:23">
      <c r="B14" s="3" t="s">
        <v>16</v>
      </c>
      <c r="C14" s="4" t="s">
        <v>113</v>
      </c>
      <c r="D14" s="4"/>
      <c r="E14" s="4" t="s">
        <v>19</v>
      </c>
      <c r="F14" s="375"/>
      <c r="G14" s="5" t="s">
        <v>149</v>
      </c>
      <c r="H14" s="200"/>
      <c r="I14" s="201"/>
      <c r="J14" s="5">
        <f t="shared" si="0"/>
        <v>0</v>
      </c>
      <c r="O14" s="77">
        <f t="shared" si="1"/>
        <v>100</v>
      </c>
    </row>
    <row r="15" spans="2:23">
      <c r="B15" s="3" t="s">
        <v>22</v>
      </c>
      <c r="C15" s="4" t="s">
        <v>114</v>
      </c>
      <c r="D15" s="4" t="s">
        <v>23</v>
      </c>
      <c r="E15" s="4" t="s">
        <v>169</v>
      </c>
      <c r="F15" s="5">
        <v>7000</v>
      </c>
      <c r="G15" s="5" t="s">
        <v>149</v>
      </c>
      <c r="H15" s="200"/>
      <c r="I15" s="201"/>
      <c r="J15" s="5">
        <f t="shared" si="0"/>
        <v>0</v>
      </c>
      <c r="O15" s="77">
        <f t="shared" si="1"/>
        <v>100</v>
      </c>
    </row>
    <row r="16" spans="2:23">
      <c r="B16" s="3" t="s">
        <v>24</v>
      </c>
      <c r="C16" s="4" t="s">
        <v>109</v>
      </c>
      <c r="D16" s="4"/>
      <c r="E16" s="4"/>
      <c r="F16" s="373">
        <v>10000</v>
      </c>
      <c r="G16" s="5" t="s">
        <v>149</v>
      </c>
      <c r="H16" s="219"/>
      <c r="I16" s="222"/>
      <c r="J16" s="5">
        <f t="shared" si="0"/>
        <v>0</v>
      </c>
      <c r="O16" s="77">
        <f t="shared" si="1"/>
        <v>100</v>
      </c>
    </row>
    <row r="17" spans="2:15">
      <c r="B17" s="3" t="s">
        <v>24</v>
      </c>
      <c r="C17" s="4" t="s">
        <v>110</v>
      </c>
      <c r="D17" s="4" t="s">
        <v>18</v>
      </c>
      <c r="E17" s="4"/>
      <c r="F17" s="375"/>
      <c r="G17" s="5" t="s">
        <v>149</v>
      </c>
      <c r="H17" s="200"/>
      <c r="I17" s="201"/>
      <c r="J17" s="5">
        <f t="shared" si="0"/>
        <v>0</v>
      </c>
      <c r="O17" s="77">
        <f t="shared" si="1"/>
        <v>100</v>
      </c>
    </row>
    <row r="18" spans="2:15">
      <c r="B18" s="4" t="s">
        <v>33</v>
      </c>
      <c r="C18" s="4" t="s">
        <v>110</v>
      </c>
      <c r="D18" s="4" t="s">
        <v>178</v>
      </c>
      <c r="E18" s="4"/>
      <c r="F18" s="379">
        <v>7000</v>
      </c>
      <c r="G18" s="5" t="s">
        <v>149</v>
      </c>
      <c r="H18" s="200"/>
      <c r="I18" s="201"/>
      <c r="J18" s="5">
        <f t="shared" ref="J18" si="2">H18*(1-I18)</f>
        <v>0</v>
      </c>
      <c r="O18" s="77">
        <f t="shared" ref="O18" si="3">(1-I18)*100</f>
        <v>100</v>
      </c>
    </row>
    <row r="19" spans="2:15">
      <c r="B19" s="4" t="s">
        <v>33</v>
      </c>
      <c r="C19" s="4" t="s">
        <v>110</v>
      </c>
      <c r="D19" s="4" t="s">
        <v>175</v>
      </c>
      <c r="E19" s="4"/>
      <c r="F19" s="380"/>
      <c r="G19" s="5" t="s">
        <v>149</v>
      </c>
      <c r="H19" s="200"/>
      <c r="I19" s="201"/>
      <c r="J19" s="5">
        <f t="shared" si="0"/>
        <v>0</v>
      </c>
      <c r="O19" s="77">
        <f t="shared" si="1"/>
        <v>100</v>
      </c>
    </row>
    <row r="20" spans="2:15">
      <c r="F20" s="6"/>
      <c r="G20" s="6"/>
      <c r="H20" s="6"/>
      <c r="I20" s="7"/>
    </row>
    <row r="22" spans="2:15">
      <c r="B22" s="376" t="s">
        <v>229</v>
      </c>
      <c r="C22" s="377"/>
      <c r="D22" s="377"/>
      <c r="E22" s="377"/>
      <c r="F22" s="377"/>
      <c r="G22" s="377"/>
      <c r="H22" s="377"/>
      <c r="I22" s="377"/>
      <c r="J22" s="378"/>
    </row>
    <row r="23" spans="2:15">
      <c r="B23" s="202"/>
      <c r="C23" s="203"/>
      <c r="D23" s="221"/>
      <c r="E23" s="203"/>
      <c r="F23" s="203"/>
      <c r="G23" s="203"/>
      <c r="H23" s="203"/>
      <c r="I23" s="204"/>
      <c r="J23" s="204"/>
      <c r="N23" s="114" t="s">
        <v>199</v>
      </c>
      <c r="O23" s="113">
        <f>SUM(O9:O19)/COUNT(O9:O19)</f>
        <v>100</v>
      </c>
    </row>
    <row r="24" spans="2:15">
      <c r="B24" s="220"/>
      <c r="C24" s="206"/>
      <c r="D24" s="206"/>
      <c r="E24" s="206"/>
      <c r="F24" s="206"/>
      <c r="G24" s="206"/>
      <c r="H24" s="206"/>
      <c r="I24" s="207"/>
      <c r="J24" s="207"/>
      <c r="N24" s="114"/>
      <c r="O24" s="113"/>
    </row>
    <row r="25" spans="2:15">
      <c r="B25" s="205"/>
      <c r="C25" s="206"/>
      <c r="D25" s="206"/>
      <c r="E25" s="224"/>
      <c r="F25" s="206"/>
      <c r="G25" s="206"/>
      <c r="H25" s="206"/>
      <c r="I25" s="207"/>
      <c r="J25" s="207"/>
      <c r="N25" s="114"/>
      <c r="O25" s="113"/>
    </row>
    <row r="26" spans="2:15">
      <c r="B26" s="205"/>
      <c r="C26" s="206"/>
      <c r="D26" s="206"/>
      <c r="E26" s="206"/>
      <c r="F26" s="206"/>
      <c r="G26" s="206"/>
      <c r="H26" s="206"/>
      <c r="I26" s="207"/>
      <c r="J26" s="207"/>
    </row>
    <row r="27" spans="2:15">
      <c r="B27" s="208"/>
      <c r="C27" s="209"/>
      <c r="D27" s="209"/>
      <c r="E27" s="209"/>
      <c r="F27" s="209"/>
      <c r="G27" s="209"/>
      <c r="H27" s="209"/>
      <c r="I27" s="210"/>
      <c r="J27" s="210"/>
    </row>
    <row r="29" spans="2:15">
      <c r="B29" s="18"/>
    </row>
    <row r="30" spans="2:15">
      <c r="B30" s="18"/>
    </row>
    <row r="31" spans="2:15">
      <c r="B31" s="2" t="s">
        <v>170</v>
      </c>
    </row>
  </sheetData>
  <sheetProtection algorithmName="SHA-512" hashValue="aS0PYqCjTMCRCEz9nYoJtbUESDp1BCBSomakhFtPhUOnTyCCp7bXIg+Ijud5XxLGtcq5IOxXe+GkdmPdk6GqSw==" saltValue="pdCaM0db0ZZtjLtmCC6y9A==" spinCount="100000" sheet="1" objects="1" scenarios="1"/>
  <protectedRanges>
    <protectedRange sqref="C4 C3" name="Range1_1"/>
  </protectedRanges>
  <mergeCells count="4">
    <mergeCell ref="F9:F14"/>
    <mergeCell ref="F16:F17"/>
    <mergeCell ref="B22:J22"/>
    <mergeCell ref="F18:F19"/>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85"/>
  <sheetViews>
    <sheetView workbookViewId="0">
      <selection activeCell="B2" sqref="B2"/>
    </sheetView>
  </sheetViews>
  <sheetFormatPr defaultColWidth="8.625" defaultRowHeight="15"/>
  <cols>
    <col min="1" max="1" width="4.625" style="2" customWidth="1"/>
    <col min="2" max="2" width="21.625" style="2" bestFit="1" customWidth="1"/>
    <col min="3" max="3" width="19.625" style="2" customWidth="1"/>
    <col min="4" max="6" width="14.375" style="2" customWidth="1"/>
    <col min="7" max="7" width="9.125" style="2" customWidth="1"/>
    <col min="8" max="8" width="15.875" style="2" hidden="1" customWidth="1"/>
    <col min="9" max="10" width="16.625" style="2" hidden="1" customWidth="1"/>
    <col min="11" max="12" width="16.625" style="2" customWidth="1"/>
    <col min="13" max="16384" width="8.625" style="2"/>
  </cols>
  <sheetData>
    <row r="1" spans="2:19" s="18" customFormat="1" ht="15.75" customHeight="1">
      <c r="I1" s="14"/>
      <c r="J1" s="14"/>
      <c r="K1" s="14"/>
      <c r="L1" s="14"/>
      <c r="M1" s="14"/>
      <c r="N1" s="14"/>
      <c r="O1" s="14"/>
      <c r="P1" s="14"/>
      <c r="Q1" s="14"/>
      <c r="R1" s="14"/>
      <c r="S1" s="14"/>
    </row>
    <row r="2" spans="2:19" s="18" customFormat="1" ht="15" customHeight="1">
      <c r="B2" s="96" t="s">
        <v>171</v>
      </c>
      <c r="C2" s="124" t="s">
        <v>195</v>
      </c>
      <c r="D2" s="20"/>
      <c r="E2" s="20"/>
      <c r="F2" s="20"/>
      <c r="G2" s="20"/>
      <c r="H2" s="21"/>
      <c r="I2" s="11"/>
      <c r="J2" s="11"/>
      <c r="K2" s="11"/>
      <c r="L2" s="11"/>
      <c r="M2" s="11"/>
      <c r="N2" s="11"/>
      <c r="O2" s="11"/>
      <c r="P2" s="11"/>
      <c r="Q2" s="11"/>
      <c r="R2" s="11"/>
      <c r="S2" s="11"/>
    </row>
    <row r="3" spans="2:19" s="18" customFormat="1">
      <c r="B3" s="100" t="s">
        <v>172</v>
      </c>
      <c r="C3" s="40">
        <f>'TV (1)'!C3</f>
        <v>0</v>
      </c>
      <c r="D3" s="20"/>
      <c r="E3" s="20"/>
      <c r="F3" s="20"/>
      <c r="G3" s="20"/>
      <c r="H3" s="21"/>
      <c r="I3" s="11"/>
      <c r="J3" s="9"/>
      <c r="K3" s="9"/>
      <c r="L3" s="9"/>
      <c r="M3" s="9"/>
      <c r="N3" s="11"/>
      <c r="O3" s="11"/>
      <c r="P3" s="9"/>
      <c r="Q3" s="9"/>
      <c r="R3" s="9"/>
      <c r="S3" s="9"/>
    </row>
    <row r="4" spans="2:19" s="18" customFormat="1">
      <c r="B4" s="100" t="s">
        <v>173</v>
      </c>
      <c r="C4" s="39" t="s">
        <v>100</v>
      </c>
      <c r="D4" s="20"/>
      <c r="E4" s="20"/>
      <c r="F4" s="20"/>
      <c r="G4" s="20"/>
      <c r="I4" s="14"/>
      <c r="J4" s="14"/>
      <c r="K4" s="11"/>
      <c r="L4" s="11"/>
      <c r="M4" s="11"/>
      <c r="N4" s="11"/>
      <c r="O4" s="11"/>
      <c r="P4" s="13"/>
      <c r="Q4" s="13"/>
      <c r="R4" s="14"/>
      <c r="S4" s="14"/>
    </row>
    <row r="5" spans="2:19" s="18" customFormat="1" ht="30">
      <c r="B5" s="275" t="s">
        <v>223</v>
      </c>
      <c r="C5" s="44">
        <v>55000</v>
      </c>
      <c r="D5" s="20"/>
      <c r="E5" s="20"/>
      <c r="F5" s="20"/>
      <c r="G5" s="20"/>
      <c r="I5" s="14"/>
      <c r="J5" s="14"/>
      <c r="K5" s="11"/>
      <c r="L5" s="11"/>
      <c r="M5" s="11"/>
      <c r="N5" s="11"/>
      <c r="O5" s="11"/>
      <c r="P5" s="13"/>
      <c r="Q5" s="13"/>
      <c r="R5" s="14"/>
      <c r="S5" s="14"/>
    </row>
    <row r="6" spans="2:19">
      <c r="B6" s="71"/>
      <c r="C6" s="72"/>
      <c r="D6" s="15"/>
      <c r="E6" s="15"/>
      <c r="F6" s="15"/>
    </row>
    <row r="7" spans="2:19" ht="15" customHeight="1">
      <c r="I7" s="81"/>
      <c r="J7" s="82"/>
      <c r="K7" s="82"/>
      <c r="L7" s="83"/>
    </row>
    <row r="8" spans="2:19" s="1" customFormat="1" ht="30">
      <c r="B8" s="34" t="s">
        <v>115</v>
      </c>
      <c r="C8" s="234" t="s">
        <v>168</v>
      </c>
      <c r="D8" s="2"/>
      <c r="E8" s="2"/>
      <c r="F8" s="2"/>
      <c r="G8" s="2"/>
      <c r="H8" s="235" t="s">
        <v>156</v>
      </c>
      <c r="I8" s="236" t="s">
        <v>150</v>
      </c>
      <c r="J8" s="236" t="s">
        <v>151</v>
      </c>
      <c r="K8" s="276" t="s">
        <v>230</v>
      </c>
      <c r="N8" s="2"/>
      <c r="O8" s="2"/>
    </row>
    <row r="9" spans="2:19">
      <c r="B9" s="4" t="s">
        <v>117</v>
      </c>
      <c r="C9" s="211"/>
      <c r="H9" s="73">
        <f t="shared" ref="H9:H41" si="0">(1-C9)*100</f>
        <v>100</v>
      </c>
      <c r="I9" s="78">
        <v>8.6400000000000005E-2</v>
      </c>
      <c r="J9" s="78">
        <f t="shared" ref="J9:J41" si="1">I9/$I$43</f>
        <v>0.19148936170212769</v>
      </c>
      <c r="K9" s="77">
        <f>H9*J9</f>
        <v>19.148936170212767</v>
      </c>
    </row>
    <row r="10" spans="2:19">
      <c r="B10" s="4" t="s">
        <v>118</v>
      </c>
      <c r="C10" s="211"/>
      <c r="H10" s="73">
        <f t="shared" si="0"/>
        <v>100</v>
      </c>
      <c r="I10" s="78">
        <v>6.3399999999999998E-2</v>
      </c>
      <c r="J10" s="78">
        <f t="shared" si="1"/>
        <v>0.14051418439716315</v>
      </c>
      <c r="K10" s="77">
        <f t="shared" ref="K10:K41" si="2">H10*J10</f>
        <v>14.051418439716315</v>
      </c>
    </row>
    <row r="11" spans="2:19">
      <c r="B11" s="116" t="s">
        <v>160</v>
      </c>
      <c r="C11" s="211"/>
      <c r="H11" s="73">
        <f t="shared" si="0"/>
        <v>100</v>
      </c>
      <c r="I11" s="78">
        <v>2.75E-2</v>
      </c>
      <c r="J11" s="78">
        <f t="shared" si="1"/>
        <v>6.0948581560283696E-2</v>
      </c>
      <c r="K11" s="77">
        <f t="shared" si="2"/>
        <v>6.0948581560283692</v>
      </c>
    </row>
    <row r="12" spans="2:19">
      <c r="B12" s="4" t="s">
        <v>119</v>
      </c>
      <c r="C12" s="211"/>
      <c r="H12" s="73">
        <f t="shared" si="0"/>
        <v>100</v>
      </c>
      <c r="I12" s="78">
        <v>1.9299999999999998E-2</v>
      </c>
      <c r="J12" s="78">
        <f t="shared" si="1"/>
        <v>4.2774822695035464E-2</v>
      </c>
      <c r="K12" s="77">
        <f t="shared" si="2"/>
        <v>4.2774822695035466</v>
      </c>
    </row>
    <row r="13" spans="2:19">
      <c r="B13" s="4" t="s">
        <v>120</v>
      </c>
      <c r="C13" s="211"/>
      <c r="H13" s="73">
        <f t="shared" si="0"/>
        <v>100</v>
      </c>
      <c r="I13" s="78">
        <v>1.7100000000000001E-2</v>
      </c>
      <c r="J13" s="78">
        <f t="shared" si="1"/>
        <v>3.7898936170212776E-2</v>
      </c>
      <c r="K13" s="77">
        <f t="shared" si="2"/>
        <v>3.7898936170212774</v>
      </c>
    </row>
    <row r="14" spans="2:19">
      <c r="B14" s="4" t="s">
        <v>121</v>
      </c>
      <c r="C14" s="211"/>
      <c r="H14" s="73">
        <f t="shared" si="0"/>
        <v>100</v>
      </c>
      <c r="I14" s="78">
        <v>1.6299999999999999E-2</v>
      </c>
      <c r="J14" s="78">
        <f t="shared" si="1"/>
        <v>3.6125886524822695E-2</v>
      </c>
      <c r="K14" s="77">
        <f t="shared" si="2"/>
        <v>3.6125886524822697</v>
      </c>
    </row>
    <row r="15" spans="2:19">
      <c r="B15" s="4" t="s">
        <v>122</v>
      </c>
      <c r="C15" s="211"/>
      <c r="H15" s="73">
        <f t="shared" si="0"/>
        <v>100</v>
      </c>
      <c r="I15" s="78">
        <v>1.54E-2</v>
      </c>
      <c r="J15" s="78">
        <f t="shared" si="1"/>
        <v>3.4131205673758873E-2</v>
      </c>
      <c r="K15" s="77">
        <f t="shared" si="2"/>
        <v>3.4131205673758873</v>
      </c>
    </row>
    <row r="16" spans="2:19">
      <c r="B16" s="4" t="s">
        <v>123</v>
      </c>
      <c r="C16" s="211"/>
      <c r="H16" s="73">
        <f t="shared" si="0"/>
        <v>100</v>
      </c>
      <c r="I16" s="78">
        <v>1.4800000000000001E-2</v>
      </c>
      <c r="J16" s="78">
        <f t="shared" si="1"/>
        <v>3.2801418439716318E-2</v>
      </c>
      <c r="K16" s="77">
        <f t="shared" si="2"/>
        <v>3.2801418439716317</v>
      </c>
    </row>
    <row r="17" spans="2:11">
      <c r="B17" s="4" t="s">
        <v>124</v>
      </c>
      <c r="C17" s="211"/>
      <c r="H17" s="73">
        <f t="shared" si="0"/>
        <v>100</v>
      </c>
      <c r="I17" s="78">
        <v>1.4199999999999999E-2</v>
      </c>
      <c r="J17" s="78">
        <f t="shared" si="1"/>
        <v>3.1471631205673763E-2</v>
      </c>
      <c r="K17" s="77">
        <f t="shared" si="2"/>
        <v>3.1471631205673765</v>
      </c>
    </row>
    <row r="18" spans="2:11">
      <c r="B18" s="4" t="s">
        <v>125</v>
      </c>
      <c r="C18" s="211"/>
      <c r="H18" s="73">
        <f t="shared" si="0"/>
        <v>100</v>
      </c>
      <c r="I18" s="78">
        <v>1.3999999999999999E-2</v>
      </c>
      <c r="J18" s="78">
        <f t="shared" si="1"/>
        <v>3.1028368794326241E-2</v>
      </c>
      <c r="K18" s="77">
        <f t="shared" si="2"/>
        <v>3.102836879432624</v>
      </c>
    </row>
    <row r="19" spans="2:11">
      <c r="B19" s="4" t="s">
        <v>126</v>
      </c>
      <c r="C19" s="211"/>
      <c r="H19" s="73">
        <f t="shared" si="0"/>
        <v>100</v>
      </c>
      <c r="I19" s="78">
        <v>1.3100000000000001E-2</v>
      </c>
      <c r="J19" s="78">
        <f t="shared" si="1"/>
        <v>2.9033687943262415E-2</v>
      </c>
      <c r="K19" s="77">
        <f t="shared" si="2"/>
        <v>2.9033687943262416</v>
      </c>
    </row>
    <row r="20" spans="2:11">
      <c r="B20" s="4" t="s">
        <v>127</v>
      </c>
      <c r="C20" s="211"/>
      <c r="H20" s="73">
        <f t="shared" si="0"/>
        <v>100</v>
      </c>
      <c r="I20" s="78">
        <v>1.2E-2</v>
      </c>
      <c r="J20" s="78">
        <f t="shared" si="1"/>
        <v>2.6595744680851068E-2</v>
      </c>
      <c r="K20" s="77">
        <f t="shared" si="2"/>
        <v>2.6595744680851068</v>
      </c>
    </row>
    <row r="21" spans="2:11">
      <c r="B21" s="4" t="s">
        <v>128</v>
      </c>
      <c r="C21" s="223"/>
      <c r="H21" s="73">
        <f t="shared" si="0"/>
        <v>100</v>
      </c>
      <c r="I21" s="78">
        <v>1.1699999999999999E-2</v>
      </c>
      <c r="J21" s="78">
        <f t="shared" si="1"/>
        <v>2.5930851063829786E-2</v>
      </c>
      <c r="K21" s="77">
        <f t="shared" si="2"/>
        <v>2.5930851063829787</v>
      </c>
    </row>
    <row r="22" spans="2:11">
      <c r="B22" s="4" t="s">
        <v>129</v>
      </c>
      <c r="C22" s="211"/>
      <c r="H22" s="73">
        <f t="shared" si="0"/>
        <v>100</v>
      </c>
      <c r="I22" s="78">
        <v>1.0800000000000001E-2</v>
      </c>
      <c r="J22" s="78">
        <f t="shared" si="1"/>
        <v>2.3936170212765961E-2</v>
      </c>
      <c r="K22" s="77">
        <f t="shared" si="2"/>
        <v>2.3936170212765959</v>
      </c>
    </row>
    <row r="23" spans="2:11">
      <c r="B23" s="4" t="s">
        <v>130</v>
      </c>
      <c r="C23" s="211"/>
      <c r="H23" s="73">
        <f t="shared" si="0"/>
        <v>100</v>
      </c>
      <c r="I23" s="78">
        <v>1.0800000000000001E-2</v>
      </c>
      <c r="J23" s="78">
        <f t="shared" si="1"/>
        <v>2.3936170212765961E-2</v>
      </c>
      <c r="K23" s="77">
        <f t="shared" si="2"/>
        <v>2.3936170212765959</v>
      </c>
    </row>
    <row r="24" spans="2:11">
      <c r="B24" s="4" t="s">
        <v>131</v>
      </c>
      <c r="C24" s="211"/>
      <c r="H24" s="73">
        <f t="shared" si="0"/>
        <v>100</v>
      </c>
      <c r="I24" s="78">
        <v>0.01</v>
      </c>
      <c r="J24" s="78">
        <f t="shared" si="1"/>
        <v>2.2163120567375891E-2</v>
      </c>
      <c r="K24" s="77">
        <f t="shared" si="2"/>
        <v>2.2163120567375891</v>
      </c>
    </row>
    <row r="25" spans="2:11">
      <c r="B25" s="4" t="s">
        <v>132</v>
      </c>
      <c r="C25" s="211"/>
      <c r="H25" s="73">
        <f t="shared" si="0"/>
        <v>100</v>
      </c>
      <c r="I25" s="78">
        <v>9.1000000000000004E-3</v>
      </c>
      <c r="J25" s="78">
        <f t="shared" si="1"/>
        <v>2.0168439716312062E-2</v>
      </c>
      <c r="K25" s="77">
        <f t="shared" si="2"/>
        <v>2.0168439716312063</v>
      </c>
    </row>
    <row r="26" spans="2:11">
      <c r="B26" s="4" t="s">
        <v>133</v>
      </c>
      <c r="C26" s="211"/>
      <c r="H26" s="73">
        <f t="shared" si="0"/>
        <v>100</v>
      </c>
      <c r="I26" s="78">
        <v>8.6999999999999994E-3</v>
      </c>
      <c r="J26" s="78">
        <f t="shared" si="1"/>
        <v>1.9281914893617021E-2</v>
      </c>
      <c r="K26" s="77">
        <f t="shared" si="2"/>
        <v>1.928191489361702</v>
      </c>
    </row>
    <row r="27" spans="2:11">
      <c r="B27" s="4" t="s">
        <v>134</v>
      </c>
      <c r="C27" s="211"/>
      <c r="H27" s="73">
        <f t="shared" si="0"/>
        <v>100</v>
      </c>
      <c r="I27" s="78">
        <v>8.6999999999999994E-3</v>
      </c>
      <c r="J27" s="78">
        <f t="shared" si="1"/>
        <v>1.9281914893617021E-2</v>
      </c>
      <c r="K27" s="77">
        <f t="shared" si="2"/>
        <v>1.928191489361702</v>
      </c>
    </row>
    <row r="28" spans="2:11">
      <c r="B28" s="4" t="s">
        <v>135</v>
      </c>
      <c r="C28" s="211"/>
      <c r="H28" s="73">
        <f t="shared" si="0"/>
        <v>100</v>
      </c>
      <c r="I28" s="78">
        <v>8.1000000000000013E-3</v>
      </c>
      <c r="J28" s="78">
        <f t="shared" si="1"/>
        <v>1.7952127659574473E-2</v>
      </c>
      <c r="K28" s="77">
        <f t="shared" si="2"/>
        <v>1.7952127659574473</v>
      </c>
    </row>
    <row r="29" spans="2:11">
      <c r="B29" s="4" t="s">
        <v>136</v>
      </c>
      <c r="C29" s="211"/>
      <c r="H29" s="73">
        <f t="shared" si="0"/>
        <v>100</v>
      </c>
      <c r="I29" s="78">
        <v>8.0000000000000002E-3</v>
      </c>
      <c r="J29" s="78">
        <f t="shared" si="1"/>
        <v>1.7730496453900711E-2</v>
      </c>
      <c r="K29" s="77">
        <f t="shared" si="2"/>
        <v>1.773049645390071</v>
      </c>
    </row>
    <row r="30" spans="2:11">
      <c r="B30" s="4" t="s">
        <v>137</v>
      </c>
      <c r="C30" s="211"/>
      <c r="H30" s="73">
        <f t="shared" si="0"/>
        <v>100</v>
      </c>
      <c r="I30" s="78">
        <v>7.7000000000000002E-3</v>
      </c>
      <c r="J30" s="78">
        <f t="shared" si="1"/>
        <v>1.7065602836879436E-2</v>
      </c>
      <c r="K30" s="77">
        <f t="shared" si="2"/>
        <v>1.7065602836879437</v>
      </c>
    </row>
    <row r="31" spans="2:11">
      <c r="B31" s="4" t="s">
        <v>138</v>
      </c>
      <c r="C31" s="211"/>
      <c r="H31" s="73">
        <f t="shared" si="0"/>
        <v>100</v>
      </c>
      <c r="I31" s="78">
        <v>6.6E-3</v>
      </c>
      <c r="J31" s="78">
        <f t="shared" si="1"/>
        <v>1.4627659574468087E-2</v>
      </c>
      <c r="K31" s="77">
        <f t="shared" si="2"/>
        <v>1.4627659574468088</v>
      </c>
    </row>
    <row r="32" spans="2:11">
      <c r="B32" s="4" t="s">
        <v>139</v>
      </c>
      <c r="C32" s="211"/>
      <c r="H32" s="73">
        <f t="shared" si="0"/>
        <v>100</v>
      </c>
      <c r="I32" s="78">
        <v>5.7999999999999996E-3</v>
      </c>
      <c r="J32" s="78">
        <f t="shared" si="1"/>
        <v>1.2854609929078015E-2</v>
      </c>
      <c r="K32" s="77">
        <f t="shared" si="2"/>
        <v>1.2854609929078016</v>
      </c>
    </row>
    <row r="33" spans="2:12">
      <c r="B33" s="4" t="s">
        <v>140</v>
      </c>
      <c r="C33" s="211"/>
      <c r="H33" s="73">
        <f t="shared" si="0"/>
        <v>100</v>
      </c>
      <c r="I33" s="78">
        <v>5.4000000000000003E-3</v>
      </c>
      <c r="J33" s="78">
        <f t="shared" si="1"/>
        <v>1.196808510638298E-2</v>
      </c>
      <c r="K33" s="77">
        <f t="shared" si="2"/>
        <v>1.196808510638298</v>
      </c>
    </row>
    <row r="34" spans="2:12">
      <c r="B34" s="4" t="s">
        <v>141</v>
      </c>
      <c r="C34" s="211"/>
      <c r="H34" s="73">
        <f t="shared" si="0"/>
        <v>100</v>
      </c>
      <c r="I34" s="78">
        <v>4.5000000000000005E-3</v>
      </c>
      <c r="J34" s="78">
        <f t="shared" si="1"/>
        <v>9.9734042553191512E-3</v>
      </c>
      <c r="K34" s="77">
        <f t="shared" si="2"/>
        <v>0.99734042553191515</v>
      </c>
    </row>
    <row r="35" spans="2:12">
      <c r="B35" s="4" t="s">
        <v>142</v>
      </c>
      <c r="C35" s="211"/>
      <c r="H35" s="73">
        <f t="shared" si="0"/>
        <v>100</v>
      </c>
      <c r="I35" s="78">
        <v>4.4000000000000003E-3</v>
      </c>
      <c r="J35" s="78">
        <f t="shared" si="1"/>
        <v>9.751773049645392E-3</v>
      </c>
      <c r="K35" s="77">
        <f t="shared" si="2"/>
        <v>0.97517730496453925</v>
      </c>
    </row>
    <row r="36" spans="2:12">
      <c r="B36" s="4" t="s">
        <v>143</v>
      </c>
      <c r="C36" s="211"/>
      <c r="H36" s="73">
        <f t="shared" si="0"/>
        <v>100</v>
      </c>
      <c r="I36" s="78">
        <v>4.1999999999999997E-3</v>
      </c>
      <c r="J36" s="78">
        <f t="shared" si="1"/>
        <v>9.3085106382978736E-3</v>
      </c>
      <c r="K36" s="77">
        <f t="shared" si="2"/>
        <v>0.93085106382978733</v>
      </c>
    </row>
    <row r="37" spans="2:12">
      <c r="B37" s="4" t="s">
        <v>144</v>
      </c>
      <c r="C37" s="211"/>
      <c r="H37" s="73">
        <f t="shared" si="0"/>
        <v>100</v>
      </c>
      <c r="I37" s="78">
        <v>3.4000000000000002E-3</v>
      </c>
      <c r="J37" s="78">
        <f t="shared" si="1"/>
        <v>7.5354609929078028E-3</v>
      </c>
      <c r="K37" s="77">
        <f t="shared" si="2"/>
        <v>0.75354609929078031</v>
      </c>
    </row>
    <row r="38" spans="2:12">
      <c r="B38" s="4" t="s">
        <v>145</v>
      </c>
      <c r="C38" s="211"/>
      <c r="H38" s="73">
        <f t="shared" si="0"/>
        <v>100</v>
      </c>
      <c r="I38" s="78">
        <v>3.0000000000000001E-3</v>
      </c>
      <c r="J38" s="78">
        <f t="shared" si="1"/>
        <v>6.6489361702127669E-3</v>
      </c>
      <c r="K38" s="77">
        <f t="shared" si="2"/>
        <v>0.66489361702127669</v>
      </c>
    </row>
    <row r="39" spans="2:12">
      <c r="B39" s="4" t="s">
        <v>146</v>
      </c>
      <c r="C39" s="211"/>
      <c r="H39" s="73">
        <f t="shared" si="0"/>
        <v>100</v>
      </c>
      <c r="I39" s="78">
        <v>2.5999999999999999E-3</v>
      </c>
      <c r="J39" s="78">
        <f t="shared" si="1"/>
        <v>5.762411347517731E-3</v>
      </c>
      <c r="K39" s="77">
        <f t="shared" si="2"/>
        <v>0.57624113475177308</v>
      </c>
    </row>
    <row r="40" spans="2:12">
      <c r="B40" s="4" t="s">
        <v>147</v>
      </c>
      <c r="C40" s="211"/>
      <c r="H40" s="73">
        <f t="shared" si="0"/>
        <v>100</v>
      </c>
      <c r="I40" s="78">
        <v>2.3E-3</v>
      </c>
      <c r="J40" s="78">
        <f t="shared" si="1"/>
        <v>5.0975177304964543E-3</v>
      </c>
      <c r="K40" s="77">
        <f t="shared" si="2"/>
        <v>0.50975177304964547</v>
      </c>
    </row>
    <row r="41" spans="2:12">
      <c r="B41" s="4" t="s">
        <v>148</v>
      </c>
      <c r="C41" s="211"/>
      <c r="H41" s="73">
        <f t="shared" si="0"/>
        <v>100</v>
      </c>
      <c r="I41" s="78">
        <v>1.9E-3</v>
      </c>
      <c r="J41" s="78">
        <f t="shared" si="1"/>
        <v>4.2109929078014193E-3</v>
      </c>
      <c r="K41" s="77">
        <f t="shared" si="2"/>
        <v>0.42109929078014191</v>
      </c>
    </row>
    <row r="42" spans="2:12">
      <c r="B42" s="51"/>
      <c r="C42" s="45"/>
      <c r="D42" s="45"/>
      <c r="E42" s="45"/>
      <c r="F42" s="45"/>
      <c r="G42" s="45"/>
    </row>
    <row r="43" spans="2:12">
      <c r="I43" s="78">
        <f>SUM(I9:I41)</f>
        <v>0.45119999999999993</v>
      </c>
      <c r="J43" s="78">
        <f>SUM(J9:J41)</f>
        <v>1</v>
      </c>
    </row>
    <row r="46" spans="2:12">
      <c r="G46" s="114" t="s">
        <v>201</v>
      </c>
      <c r="K46" s="113">
        <f>SUM(K9:K41)</f>
        <v>100.00000000000001</v>
      </c>
    </row>
    <row r="47" spans="2:12">
      <c r="K47" s="114"/>
      <c r="L47" s="113"/>
    </row>
    <row r="51" spans="2:6">
      <c r="B51" s="18"/>
    </row>
    <row r="52" spans="2:6">
      <c r="B52" s="242" t="s">
        <v>231</v>
      </c>
      <c r="C52" s="237"/>
      <c r="D52" s="237"/>
      <c r="E52" s="237"/>
      <c r="F52" s="117"/>
    </row>
    <row r="53" spans="2:6">
      <c r="B53" s="202"/>
      <c r="C53" s="203"/>
      <c r="D53" s="203"/>
      <c r="E53" s="203"/>
      <c r="F53" s="204"/>
    </row>
    <row r="54" spans="2:6">
      <c r="B54" s="205"/>
      <c r="C54" s="206"/>
      <c r="D54" s="206"/>
      <c r="E54" s="206"/>
      <c r="F54" s="207"/>
    </row>
    <row r="55" spans="2:6">
      <c r="B55" s="205"/>
      <c r="C55" s="206"/>
      <c r="D55" s="206"/>
      <c r="E55" s="206"/>
      <c r="F55" s="207"/>
    </row>
    <row r="56" spans="2:6">
      <c r="B56" s="205"/>
      <c r="C56" s="206"/>
      <c r="D56" s="206"/>
      <c r="E56" s="206"/>
      <c r="F56" s="207"/>
    </row>
    <row r="57" spans="2:6">
      <c r="B57" s="205"/>
      <c r="C57" s="206"/>
      <c r="D57" s="206"/>
      <c r="E57" s="206"/>
      <c r="F57" s="207"/>
    </row>
    <row r="58" spans="2:6">
      <c r="B58" s="205"/>
      <c r="C58" s="206"/>
      <c r="D58" s="206"/>
      <c r="E58" s="206"/>
      <c r="F58" s="207"/>
    </row>
    <row r="59" spans="2:6">
      <c r="B59" s="205"/>
      <c r="C59" s="206"/>
      <c r="D59" s="206"/>
      <c r="E59" s="206"/>
      <c r="F59" s="207"/>
    </row>
    <row r="60" spans="2:6">
      <c r="B60" s="205"/>
      <c r="C60" s="206"/>
      <c r="D60" s="206"/>
      <c r="E60" s="206"/>
      <c r="F60" s="207"/>
    </row>
    <row r="61" spans="2:6">
      <c r="B61" s="205"/>
      <c r="C61" s="206"/>
      <c r="D61" s="206"/>
      <c r="E61" s="206"/>
      <c r="F61" s="207"/>
    </row>
    <row r="62" spans="2:6">
      <c r="B62" s="205"/>
      <c r="C62" s="206"/>
      <c r="D62" s="206"/>
      <c r="E62" s="206"/>
      <c r="F62" s="207"/>
    </row>
    <row r="63" spans="2:6">
      <c r="B63" s="205"/>
      <c r="C63" s="206"/>
      <c r="D63" s="206"/>
      <c r="E63" s="206"/>
      <c r="F63" s="207"/>
    </row>
    <row r="64" spans="2:6">
      <c r="B64" s="205"/>
      <c r="C64" s="206"/>
      <c r="D64" s="206"/>
      <c r="E64" s="206"/>
      <c r="F64" s="207"/>
    </row>
    <row r="65" spans="2:6">
      <c r="B65" s="205"/>
      <c r="C65" s="206"/>
      <c r="D65" s="206"/>
      <c r="E65" s="206"/>
      <c r="F65" s="207"/>
    </row>
    <row r="66" spans="2:6">
      <c r="B66" s="205"/>
      <c r="C66" s="206"/>
      <c r="D66" s="206"/>
      <c r="E66" s="206"/>
      <c r="F66" s="207"/>
    </row>
    <row r="67" spans="2:6">
      <c r="B67" s="205"/>
      <c r="C67" s="206"/>
      <c r="D67" s="206"/>
      <c r="E67" s="206"/>
      <c r="F67" s="207"/>
    </row>
    <row r="68" spans="2:6">
      <c r="B68" s="205"/>
      <c r="C68" s="206"/>
      <c r="D68" s="206"/>
      <c r="E68" s="206"/>
      <c r="F68" s="207"/>
    </row>
    <row r="69" spans="2:6">
      <c r="B69" s="205"/>
      <c r="C69" s="206"/>
      <c r="D69" s="206"/>
      <c r="E69" s="206"/>
      <c r="F69" s="207"/>
    </row>
    <row r="70" spans="2:6">
      <c r="B70" s="205"/>
      <c r="C70" s="206"/>
      <c r="D70" s="206"/>
      <c r="E70" s="206"/>
      <c r="F70" s="207"/>
    </row>
    <row r="71" spans="2:6">
      <c r="B71" s="205"/>
      <c r="C71" s="206"/>
      <c r="D71" s="206"/>
      <c r="E71" s="206"/>
      <c r="F71" s="207"/>
    </row>
    <row r="72" spans="2:6">
      <c r="B72" s="205"/>
      <c r="C72" s="206"/>
      <c r="D72" s="206"/>
      <c r="E72" s="206"/>
      <c r="F72" s="207"/>
    </row>
    <row r="73" spans="2:6">
      <c r="B73" s="205"/>
      <c r="C73" s="206"/>
      <c r="D73" s="206"/>
      <c r="E73" s="206"/>
      <c r="F73" s="207"/>
    </row>
    <row r="74" spans="2:6">
      <c r="B74" s="205"/>
      <c r="C74" s="206"/>
      <c r="D74" s="206"/>
      <c r="E74" s="206"/>
      <c r="F74" s="207"/>
    </row>
    <row r="75" spans="2:6">
      <c r="B75" s="205"/>
      <c r="C75" s="206"/>
      <c r="D75" s="206"/>
      <c r="E75" s="206"/>
      <c r="F75" s="207"/>
    </row>
    <row r="76" spans="2:6">
      <c r="B76" s="205"/>
      <c r="C76" s="206"/>
      <c r="D76" s="206"/>
      <c r="E76" s="206"/>
      <c r="F76" s="207"/>
    </row>
    <row r="77" spans="2:6">
      <c r="B77" s="205"/>
      <c r="C77" s="206"/>
      <c r="D77" s="206"/>
      <c r="E77" s="206"/>
      <c r="F77" s="207"/>
    </row>
    <row r="78" spans="2:6">
      <c r="B78" s="205"/>
      <c r="C78" s="206"/>
      <c r="D78" s="206"/>
      <c r="E78" s="206"/>
      <c r="F78" s="207"/>
    </row>
    <row r="79" spans="2:6">
      <c r="B79" s="205"/>
      <c r="C79" s="206"/>
      <c r="D79" s="206"/>
      <c r="E79" s="206"/>
      <c r="F79" s="207"/>
    </row>
    <row r="80" spans="2:6">
      <c r="B80" s="205"/>
      <c r="C80" s="206"/>
      <c r="D80" s="206"/>
      <c r="E80" s="206"/>
      <c r="F80" s="207"/>
    </row>
    <row r="81" spans="2:6">
      <c r="B81" s="205"/>
      <c r="C81" s="206"/>
      <c r="D81" s="206"/>
      <c r="E81" s="206"/>
      <c r="F81" s="207"/>
    </row>
    <row r="82" spans="2:6">
      <c r="B82" s="205"/>
      <c r="C82" s="206"/>
      <c r="D82" s="206"/>
      <c r="E82" s="206"/>
      <c r="F82" s="207"/>
    </row>
    <row r="83" spans="2:6">
      <c r="B83" s="205"/>
      <c r="C83" s="206"/>
      <c r="D83" s="206"/>
      <c r="E83" s="206"/>
      <c r="F83" s="207"/>
    </row>
    <row r="84" spans="2:6">
      <c r="B84" s="205"/>
      <c r="C84" s="206"/>
      <c r="D84" s="206"/>
      <c r="E84" s="206"/>
      <c r="F84" s="207"/>
    </row>
    <row r="85" spans="2:6">
      <c r="B85" s="208"/>
      <c r="C85" s="209"/>
      <c r="D85" s="209"/>
      <c r="E85" s="209"/>
      <c r="F85" s="210"/>
    </row>
  </sheetData>
  <sheetProtection algorithmName="SHA-512" hashValue="fo6vsehlJGwbfnGUroTVMVSmDIT43sN8Xr9100mr5QPyJCo9lN04AUtrt4fsKc1Na5AGs3QOR6oDJR4Th6igDg==" saltValue="CW3ByAhWPUehvNXgwqmsJQ==" spinCount="100000" sheet="1" objects="1" scenarios="1"/>
  <protectedRanges>
    <protectedRange sqref="C4 C3" name="Range1_1"/>
  </protectedRanges>
  <pageMargins left="0.7" right="0.7" top="0.75" bottom="0.75" header="0.3" footer="0.3"/>
  <pageSetup paperSize="9" orientation="portrait" horizontalDpi="300" verticalDpi="0" r:id="rId1"/>
  <headerFooter>
    <oddHeader>&amp;R&amp;"Calibri"&amp;11&amp;K000000VIDAUS NAUDOJIMO&amp;1#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34"/>
  <sheetViews>
    <sheetView workbookViewId="0">
      <selection activeCell="B2" sqref="B2"/>
    </sheetView>
  </sheetViews>
  <sheetFormatPr defaultColWidth="11" defaultRowHeight="15.75"/>
  <cols>
    <col min="1" max="1" width="5.875" customWidth="1"/>
    <col min="2" max="2" width="21.375" customWidth="1"/>
    <col min="3" max="3" width="21.875" customWidth="1"/>
    <col min="4" max="4" width="24.625" customWidth="1"/>
    <col min="6" max="6" width="12.625" customWidth="1"/>
    <col min="7" max="7" width="11" style="42"/>
  </cols>
  <sheetData>
    <row r="1" spans="2:18" s="18" customFormat="1" ht="15.75" customHeight="1">
      <c r="G1" s="14"/>
      <c r="H1" s="14"/>
      <c r="I1" s="14"/>
      <c r="J1" s="14"/>
      <c r="K1" s="14"/>
      <c r="L1" s="14"/>
      <c r="M1" s="14"/>
      <c r="N1" s="14"/>
      <c r="O1" s="14"/>
      <c r="P1" s="14"/>
      <c r="Q1" s="14"/>
      <c r="R1" s="14"/>
    </row>
    <row r="2" spans="2:18" s="18" customFormat="1" ht="15" customHeight="1">
      <c r="B2" s="96" t="s">
        <v>171</v>
      </c>
      <c r="C2" s="124" t="s">
        <v>195</v>
      </c>
      <c r="G2" s="11"/>
      <c r="H2" s="11"/>
      <c r="I2" s="11"/>
      <c r="J2" s="11"/>
      <c r="K2" s="11"/>
      <c r="L2" s="11"/>
      <c r="M2" s="11"/>
      <c r="N2" s="11"/>
      <c r="O2" s="11"/>
      <c r="P2" s="11"/>
      <c r="Q2" s="11"/>
      <c r="R2" s="11"/>
    </row>
    <row r="3" spans="2:18" s="18" customFormat="1" ht="15">
      <c r="B3" s="100" t="s">
        <v>172</v>
      </c>
      <c r="C3" s="40">
        <f>'TV (1)'!C3</f>
        <v>0</v>
      </c>
      <c r="G3" s="11"/>
      <c r="H3" s="9"/>
      <c r="I3" s="9"/>
      <c r="J3" s="9"/>
      <c r="K3" s="9"/>
      <c r="L3" s="9"/>
      <c r="M3" s="11"/>
      <c r="N3" s="11"/>
      <c r="O3" s="9"/>
      <c r="P3" s="9"/>
      <c r="Q3" s="9"/>
      <c r="R3" s="9"/>
    </row>
    <row r="4" spans="2:18" s="18" customFormat="1" ht="15">
      <c r="B4" s="100" t="s">
        <v>173</v>
      </c>
      <c r="C4" s="39" t="s">
        <v>99</v>
      </c>
      <c r="G4" s="13"/>
      <c r="H4" s="14"/>
      <c r="I4" s="14"/>
      <c r="J4" s="11"/>
      <c r="K4" s="11"/>
      <c r="L4" s="11"/>
      <c r="M4" s="11"/>
      <c r="N4" s="11"/>
      <c r="O4" s="13"/>
      <c r="P4" s="13"/>
      <c r="Q4" s="14"/>
      <c r="R4" s="14"/>
    </row>
    <row r="5" spans="2:18" s="18" customFormat="1" ht="30">
      <c r="B5" s="275" t="s">
        <v>223</v>
      </c>
      <c r="C5" s="44">
        <v>40000</v>
      </c>
      <c r="G5" s="13"/>
      <c r="H5" s="14"/>
      <c r="I5" s="14"/>
      <c r="J5" s="11"/>
      <c r="K5" s="11"/>
      <c r="L5" s="11"/>
      <c r="M5" s="11"/>
      <c r="N5" s="11"/>
      <c r="O5" s="13"/>
      <c r="P5" s="13"/>
      <c r="Q5" s="14"/>
      <c r="R5" s="14"/>
    </row>
    <row r="6" spans="2:18" s="2" customFormat="1" ht="15">
      <c r="B6" s="71"/>
      <c r="C6" s="72"/>
    </row>
    <row r="8" spans="2:18" s="10" customFormat="1" ht="17.100000000000001" customHeight="1">
      <c r="B8" s="381" t="s">
        <v>102</v>
      </c>
      <c r="C8" s="381" t="s">
        <v>168</v>
      </c>
      <c r="D8"/>
      <c r="F8" s="383" t="s">
        <v>226</v>
      </c>
      <c r="G8" s="41"/>
    </row>
    <row r="9" spans="2:18" s="10" customFormat="1">
      <c r="B9" s="382"/>
      <c r="C9" s="382"/>
      <c r="D9"/>
      <c r="F9" s="384"/>
      <c r="G9" s="41"/>
    </row>
    <row r="10" spans="2:18">
      <c r="B10" s="36" t="s">
        <v>192</v>
      </c>
      <c r="C10" s="212"/>
      <c r="F10" s="84">
        <f t="shared" ref="F10:F18" si="0">(1-C10)*100</f>
        <v>100</v>
      </c>
    </row>
    <row r="11" spans="2:18">
      <c r="B11" s="36" t="s">
        <v>191</v>
      </c>
      <c r="C11" s="212"/>
      <c r="F11" s="84">
        <f t="shared" si="0"/>
        <v>100</v>
      </c>
    </row>
    <row r="12" spans="2:18">
      <c r="B12" s="36" t="s">
        <v>27</v>
      </c>
      <c r="C12" s="212"/>
      <c r="F12" s="84">
        <f t="shared" si="0"/>
        <v>100</v>
      </c>
    </row>
    <row r="13" spans="2:18">
      <c r="B13" s="36" t="s">
        <v>193</v>
      </c>
      <c r="C13" s="212"/>
      <c r="F13" s="241">
        <f t="shared" ref="F13:F14" si="1">(1-C13)*100</f>
        <v>100</v>
      </c>
    </row>
    <row r="14" spans="2:18">
      <c r="B14" s="36" t="s">
        <v>194</v>
      </c>
      <c r="C14" s="212"/>
      <c r="F14" s="241">
        <f t="shared" si="1"/>
        <v>100</v>
      </c>
    </row>
    <row r="15" spans="2:18">
      <c r="B15" s="36" t="s">
        <v>28</v>
      </c>
      <c r="C15" s="212"/>
      <c r="F15" s="84">
        <f t="shared" si="0"/>
        <v>100</v>
      </c>
    </row>
    <row r="16" spans="2:18">
      <c r="B16" s="36" t="s">
        <v>29</v>
      </c>
      <c r="C16" s="212"/>
      <c r="F16" s="84">
        <f t="shared" si="0"/>
        <v>100</v>
      </c>
    </row>
    <row r="17" spans="2:7">
      <c r="B17" s="36" t="s">
        <v>30</v>
      </c>
      <c r="C17" s="212"/>
      <c r="F17" s="84">
        <f t="shared" si="0"/>
        <v>100</v>
      </c>
    </row>
    <row r="18" spans="2:7">
      <c r="B18" s="36" t="s">
        <v>25</v>
      </c>
      <c r="C18" s="212"/>
      <c r="F18" s="84">
        <f t="shared" si="0"/>
        <v>100</v>
      </c>
    </row>
    <row r="19" spans="2:7" s="93" customFormat="1">
      <c r="B19" s="90"/>
      <c r="C19" s="91"/>
      <c r="D19" s="92"/>
      <c r="G19" s="94"/>
    </row>
    <row r="20" spans="2:7" s="93" customFormat="1">
      <c r="B20" s="90"/>
      <c r="C20" s="91"/>
      <c r="D20" s="118"/>
      <c r="E20" s="119" t="s">
        <v>202</v>
      </c>
      <c r="F20" s="120">
        <f>SUM(F10:F18)/COUNT(F10:F18)</f>
        <v>100</v>
      </c>
      <c r="G20" s="94"/>
    </row>
    <row r="21" spans="2:7" s="93" customFormat="1">
      <c r="B21" s="90"/>
      <c r="C21" s="91"/>
      <c r="D21" s="118"/>
      <c r="E21" s="119"/>
      <c r="F21" s="120"/>
      <c r="G21" s="94"/>
    </row>
    <row r="22" spans="2:7" s="93" customFormat="1">
      <c r="B22" s="90"/>
      <c r="C22" s="91"/>
      <c r="D22" s="118"/>
      <c r="E22" s="119"/>
      <c r="F22" s="120"/>
      <c r="G22" s="94"/>
    </row>
    <row r="23" spans="2:7" s="93" customFormat="1">
      <c r="B23" s="90"/>
      <c r="C23" s="91"/>
      <c r="D23" s="118"/>
      <c r="E23" s="119"/>
      <c r="F23" s="120"/>
      <c r="G23" s="94"/>
    </row>
    <row r="24" spans="2:7" ht="30.75" customHeight="1">
      <c r="B24" s="385" t="s">
        <v>232</v>
      </c>
      <c r="C24" s="386"/>
      <c r="D24" s="386"/>
      <c r="E24" s="387"/>
    </row>
    <row r="25" spans="2:7">
      <c r="B25" s="213"/>
      <c r="C25" s="238"/>
      <c r="D25" s="238"/>
      <c r="E25" s="214"/>
    </row>
    <row r="26" spans="2:7">
      <c r="B26" s="215"/>
      <c r="C26" s="239"/>
      <c r="D26" s="239"/>
      <c r="E26" s="216"/>
    </row>
    <row r="27" spans="2:7">
      <c r="B27" s="215"/>
      <c r="C27" s="239"/>
      <c r="D27" s="239"/>
      <c r="E27" s="216"/>
    </row>
    <row r="28" spans="2:7">
      <c r="B28" s="215"/>
      <c r="C28" s="239"/>
      <c r="D28" s="239"/>
      <c r="E28" s="216"/>
    </row>
    <row r="29" spans="2:7">
      <c r="B29" s="215"/>
      <c r="C29" s="239"/>
      <c r="D29" s="239"/>
      <c r="E29" s="216"/>
    </row>
    <row r="30" spans="2:7">
      <c r="B30" s="215"/>
      <c r="C30" s="239"/>
      <c r="D30" s="239"/>
      <c r="E30" s="216"/>
    </row>
    <row r="31" spans="2:7">
      <c r="B31" s="217"/>
      <c r="C31" s="240"/>
      <c r="D31" s="240"/>
      <c r="E31" s="218"/>
    </row>
    <row r="33" spans="2:2">
      <c r="B33" s="18"/>
    </row>
    <row r="34" spans="2:2">
      <c r="B34" s="18"/>
    </row>
  </sheetData>
  <sheetProtection algorithmName="SHA-512" hashValue="40Rs6HEYUjB31X2pyDDul0Vz2B8oSw9Ar953qcCV61aDSLVMX8ao2YMZPV/TJ0cVJzqrqpIPgxVWNTp/+kCS9A==" saltValue="2WXAjCE5QqZQL5F3U+wKdg==" spinCount="100000" sheet="1" objects="1" scenarios="1"/>
  <protectedRanges>
    <protectedRange sqref="C4 C3" name="Range1_1_1"/>
  </protectedRanges>
  <mergeCells count="4">
    <mergeCell ref="B8:B9"/>
    <mergeCell ref="C8:C9"/>
    <mergeCell ref="F8:F9"/>
    <mergeCell ref="B24:E24"/>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abSelected="1" workbookViewId="0">
      <selection activeCell="C8" sqref="C8:C9"/>
    </sheetView>
  </sheetViews>
  <sheetFormatPr defaultColWidth="11" defaultRowHeight="15.75"/>
  <cols>
    <col min="1" max="1" width="5.875" customWidth="1"/>
    <col min="2" max="2" width="19.875" customWidth="1"/>
    <col min="3" max="3" width="44.125" customWidth="1"/>
    <col min="4" max="9" width="17.125" customWidth="1"/>
    <col min="10" max="10" width="24.625" customWidth="1"/>
    <col min="14" max="14" width="11" style="42"/>
  </cols>
  <sheetData>
    <row r="1" spans="1:25" s="2" customFormat="1" ht="15">
      <c r="A1" s="18"/>
      <c r="B1" s="18"/>
      <c r="C1" s="18"/>
      <c r="D1" s="18"/>
      <c r="E1" s="18"/>
      <c r="F1" s="18"/>
      <c r="G1" s="18"/>
      <c r="H1" s="18"/>
      <c r="I1" s="18"/>
      <c r="J1" s="18"/>
      <c r="K1" s="18"/>
      <c r="L1" s="18"/>
      <c r="M1" s="18"/>
      <c r="N1" s="95"/>
      <c r="O1" s="95"/>
      <c r="P1" s="95"/>
      <c r="Q1" s="95"/>
      <c r="R1" s="95"/>
      <c r="S1" s="95"/>
      <c r="T1" s="95"/>
      <c r="U1" s="95"/>
      <c r="V1" s="95"/>
      <c r="W1" s="95"/>
      <c r="X1" s="95"/>
      <c r="Y1" s="95"/>
    </row>
    <row r="2" spans="1:25" s="2" customFormat="1" ht="15">
      <c r="A2" s="18"/>
      <c r="B2" s="96" t="s">
        <v>171</v>
      </c>
      <c r="C2" s="124" t="s">
        <v>195</v>
      </c>
      <c r="D2" s="97"/>
      <c r="E2" s="97"/>
      <c r="F2" s="97"/>
      <c r="G2" s="98"/>
      <c r="H2" s="18"/>
      <c r="I2" s="18"/>
      <c r="J2" s="18"/>
      <c r="K2" s="18"/>
      <c r="L2" s="18"/>
      <c r="M2" s="18"/>
      <c r="N2" s="99"/>
      <c r="O2" s="99"/>
      <c r="P2" s="99"/>
      <c r="Q2" s="99"/>
      <c r="R2" s="99"/>
      <c r="S2" s="99"/>
      <c r="T2" s="99"/>
      <c r="U2" s="99"/>
      <c r="V2" s="99"/>
      <c r="W2" s="99"/>
      <c r="X2" s="99"/>
      <c r="Y2" s="99"/>
    </row>
    <row r="3" spans="1:25" s="2" customFormat="1" ht="15">
      <c r="A3" s="18"/>
      <c r="B3" s="100" t="s">
        <v>172</v>
      </c>
      <c r="C3" s="110">
        <f>'TV (1)'!C3</f>
        <v>0</v>
      </c>
      <c r="D3" s="97"/>
      <c r="E3" s="97"/>
      <c r="F3" s="97"/>
      <c r="G3" s="98"/>
      <c r="H3" s="97"/>
      <c r="I3" s="18"/>
      <c r="J3" s="18"/>
      <c r="K3" s="18"/>
      <c r="L3" s="18"/>
      <c r="M3" s="18"/>
      <c r="N3" s="102"/>
      <c r="O3" s="102"/>
      <c r="P3" s="102"/>
      <c r="Q3" s="102"/>
      <c r="R3" s="102"/>
      <c r="S3" s="102"/>
      <c r="T3" s="99"/>
      <c r="U3" s="99"/>
      <c r="V3" s="102"/>
      <c r="W3" s="102"/>
      <c r="X3" s="102"/>
      <c r="Y3" s="102"/>
    </row>
    <row r="4" spans="1:25" s="2" customFormat="1" ht="15">
      <c r="A4" s="18"/>
      <c r="B4" s="100" t="s">
        <v>173</v>
      </c>
      <c r="C4" s="101" t="s">
        <v>157</v>
      </c>
      <c r="D4" s="97"/>
      <c r="E4" s="97"/>
      <c r="F4" s="18"/>
      <c r="G4" s="18"/>
      <c r="H4" s="18"/>
      <c r="I4" s="18"/>
      <c r="J4" s="18"/>
      <c r="K4" s="18"/>
      <c r="L4" s="18"/>
      <c r="M4" s="18"/>
      <c r="N4" s="103"/>
      <c r="O4" s="95"/>
      <c r="P4" s="95"/>
      <c r="Q4" s="99"/>
      <c r="R4" s="99"/>
      <c r="S4" s="99"/>
      <c r="T4" s="99"/>
      <c r="U4" s="99"/>
      <c r="V4" s="103"/>
      <c r="W4" s="103"/>
      <c r="X4" s="95"/>
      <c r="Y4" s="95"/>
    </row>
    <row r="5" spans="1:25" s="2" customFormat="1" ht="30">
      <c r="A5" s="18"/>
      <c r="B5" s="275" t="s">
        <v>223</v>
      </c>
      <c r="C5" s="105">
        <v>125000</v>
      </c>
      <c r="D5" s="97"/>
      <c r="E5" s="97"/>
      <c r="F5" s="18"/>
      <c r="G5" s="18"/>
      <c r="H5" s="18"/>
      <c r="I5" s="18"/>
      <c r="J5" s="18"/>
      <c r="K5" s="18"/>
      <c r="L5" s="18"/>
      <c r="M5" s="18"/>
      <c r="N5" s="103"/>
      <c r="O5" s="95"/>
      <c r="P5" s="95"/>
      <c r="Q5" s="99"/>
      <c r="R5" s="99"/>
      <c r="S5" s="99"/>
      <c r="T5" s="99"/>
      <c r="U5" s="99"/>
      <c r="V5" s="103"/>
      <c r="W5" s="103"/>
      <c r="X5" s="95"/>
      <c r="Y5" s="95"/>
    </row>
    <row r="6" spans="1:25" s="2" customFormat="1" ht="15">
      <c r="A6" s="106"/>
      <c r="B6" s="107"/>
      <c r="C6" s="108"/>
      <c r="D6" s="109"/>
      <c r="E6" s="97"/>
      <c r="F6" s="18"/>
      <c r="G6" s="18"/>
      <c r="H6" s="106"/>
      <c r="I6" s="106"/>
      <c r="J6" s="106"/>
      <c r="K6" s="106"/>
      <c r="L6" s="106"/>
      <c r="M6" s="106"/>
      <c r="N6" s="106"/>
      <c r="O6" s="106"/>
      <c r="P6" s="106"/>
      <c r="Q6" s="106"/>
      <c r="R6" s="106"/>
      <c r="S6" s="106"/>
      <c r="T6" s="106"/>
      <c r="U6" s="106"/>
      <c r="V6" s="106"/>
      <c r="W6" s="106"/>
      <c r="X6" s="106"/>
      <c r="Y6" s="106"/>
    </row>
    <row r="7" spans="1:25" s="2" customFormat="1" ht="15">
      <c r="A7" s="106"/>
      <c r="B7" s="107"/>
      <c r="C7" s="108"/>
      <c r="D7" s="109"/>
      <c r="E7" s="97"/>
      <c r="F7" s="18"/>
      <c r="G7" s="18"/>
      <c r="H7" s="106"/>
      <c r="I7" s="106"/>
      <c r="J7" s="106"/>
      <c r="K7" s="106"/>
      <c r="L7" s="106"/>
      <c r="M7" s="106"/>
      <c r="N7" s="106"/>
      <c r="O7" s="106"/>
      <c r="P7" s="106"/>
      <c r="Q7" s="106"/>
      <c r="R7" s="106"/>
      <c r="S7" s="106"/>
      <c r="T7" s="106"/>
      <c r="U7" s="106"/>
      <c r="V7" s="106"/>
      <c r="W7" s="106"/>
      <c r="X7" s="106"/>
      <c r="Y7" s="106"/>
    </row>
    <row r="8" spans="1:25" s="2" customFormat="1" ht="15">
      <c r="A8" s="106"/>
      <c r="B8" s="381" t="s">
        <v>102</v>
      </c>
      <c r="C8" s="381" t="s">
        <v>253</v>
      </c>
      <c r="D8" s="109"/>
      <c r="E8" s="97"/>
      <c r="F8" s="18"/>
      <c r="G8" s="18"/>
      <c r="H8" s="106"/>
      <c r="I8" s="106"/>
      <c r="J8" s="106"/>
      <c r="K8" s="106"/>
      <c r="L8" s="106"/>
      <c r="M8" s="106"/>
      <c r="N8" s="106"/>
      <c r="O8" s="106"/>
      <c r="P8" s="106"/>
      <c r="Q8" s="106"/>
      <c r="R8" s="106"/>
      <c r="S8" s="106"/>
      <c r="T8" s="106"/>
      <c r="U8" s="106"/>
      <c r="V8" s="106"/>
      <c r="W8" s="106"/>
      <c r="X8" s="106"/>
      <c r="Y8" s="106"/>
    </row>
    <row r="9" spans="1:25" s="2" customFormat="1" ht="15">
      <c r="A9" s="106"/>
      <c r="B9" s="382"/>
      <c r="C9" s="388"/>
      <c r="D9" s="109"/>
      <c r="E9" s="97"/>
      <c r="F9" s="18"/>
      <c r="G9" s="18"/>
      <c r="H9" s="106"/>
      <c r="I9" s="106"/>
      <c r="J9" s="106"/>
      <c r="K9" s="106"/>
      <c r="L9" s="106"/>
      <c r="M9" s="106"/>
      <c r="N9" s="106"/>
      <c r="O9" s="106"/>
      <c r="P9" s="106"/>
      <c r="Q9" s="106"/>
      <c r="R9" s="106"/>
      <c r="S9" s="106"/>
      <c r="T9" s="106"/>
      <c r="U9" s="106"/>
      <c r="V9" s="106"/>
      <c r="W9" s="106"/>
      <c r="X9" s="106"/>
      <c r="Y9" s="106"/>
    </row>
    <row r="10" spans="1:25">
      <c r="B10" s="295" t="s">
        <v>42</v>
      </c>
      <c r="C10" s="389"/>
      <c r="D10" s="109"/>
      <c r="E10" s="97"/>
      <c r="F10" s="18"/>
      <c r="G10" s="18"/>
      <c r="H10" s="106"/>
      <c r="I10" s="106"/>
      <c r="J10" s="106"/>
    </row>
    <row r="11" spans="1:25">
      <c r="B11" s="295" t="s">
        <v>43</v>
      </c>
      <c r="C11" s="390"/>
      <c r="D11" s="109"/>
      <c r="E11" s="97"/>
      <c r="F11" s="18"/>
      <c r="G11" s="18"/>
      <c r="H11" s="106"/>
      <c r="I11" s="106"/>
      <c r="J11" s="106"/>
    </row>
    <row r="12" spans="1:25">
      <c r="B12" s="295" t="s">
        <v>44</v>
      </c>
      <c r="C12" s="390"/>
      <c r="D12" s="109"/>
      <c r="E12" s="97"/>
      <c r="F12" s="18"/>
      <c r="G12" s="18"/>
      <c r="H12" s="106"/>
      <c r="I12" s="106"/>
      <c r="J12" s="106"/>
    </row>
    <row r="13" spans="1:25">
      <c r="B13" s="295" t="s">
        <v>45</v>
      </c>
      <c r="C13" s="390"/>
      <c r="D13" s="109"/>
      <c r="E13" s="97"/>
      <c r="F13" s="18"/>
      <c r="G13" s="18"/>
      <c r="H13" s="106"/>
      <c r="I13" s="106"/>
      <c r="J13" s="106"/>
    </row>
    <row r="14" spans="1:25">
      <c r="B14" s="295" t="s">
        <v>47</v>
      </c>
      <c r="C14" s="390"/>
      <c r="D14" s="109"/>
      <c r="E14" s="106"/>
      <c r="F14" s="121"/>
      <c r="G14" s="106"/>
      <c r="H14" s="106"/>
      <c r="I14" s="106"/>
      <c r="J14" s="106"/>
    </row>
    <row r="15" spans="1:25">
      <c r="B15" s="295" t="s">
        <v>46</v>
      </c>
      <c r="C15" s="390"/>
      <c r="D15" s="109"/>
      <c r="E15" s="106"/>
      <c r="F15" s="121"/>
      <c r="G15" s="106"/>
      <c r="H15" s="106"/>
      <c r="I15" s="106"/>
      <c r="J15" s="106"/>
    </row>
    <row r="16" spans="1:25">
      <c r="B16" s="295" t="s">
        <v>252</v>
      </c>
      <c r="C16" s="390"/>
      <c r="D16" s="109"/>
      <c r="E16" s="106"/>
      <c r="F16" s="121"/>
      <c r="G16" s="106"/>
      <c r="H16" s="106"/>
      <c r="I16" s="106"/>
      <c r="J16" s="106"/>
    </row>
    <row r="17" spans="2:10">
      <c r="B17" s="295" t="s">
        <v>192</v>
      </c>
      <c r="C17" s="390"/>
      <c r="D17" s="109"/>
      <c r="E17" s="106"/>
      <c r="F17" s="121"/>
      <c r="G17" s="106"/>
      <c r="H17" s="106"/>
      <c r="I17" s="106"/>
      <c r="J17" s="106"/>
    </row>
    <row r="18" spans="2:10">
      <c r="B18" s="295" t="s">
        <v>191</v>
      </c>
      <c r="C18" s="390"/>
      <c r="D18" s="109"/>
      <c r="E18" s="106"/>
      <c r="F18" s="121"/>
      <c r="G18" s="106"/>
      <c r="H18" s="106"/>
      <c r="I18" s="106"/>
      <c r="J18" s="106"/>
    </row>
    <row r="19" spans="2:10">
      <c r="B19" s="295" t="s">
        <v>27</v>
      </c>
      <c r="C19" s="390"/>
      <c r="D19" s="109"/>
      <c r="E19" s="106"/>
      <c r="F19" s="121"/>
      <c r="G19" s="106"/>
      <c r="H19" s="106"/>
      <c r="I19" s="106"/>
      <c r="J19" s="106"/>
    </row>
    <row r="20" spans="2:10">
      <c r="B20" s="295" t="s">
        <v>193</v>
      </c>
      <c r="C20" s="390"/>
      <c r="D20" s="109"/>
      <c r="E20" s="106"/>
      <c r="F20" s="121"/>
      <c r="G20" s="106"/>
      <c r="H20" s="106"/>
      <c r="I20" s="106"/>
      <c r="J20" s="106"/>
    </row>
    <row r="21" spans="2:10">
      <c r="B21" s="295" t="s">
        <v>194</v>
      </c>
      <c r="C21" s="391"/>
      <c r="D21" s="109"/>
      <c r="E21" s="106"/>
      <c r="F21" s="121"/>
      <c r="G21" s="106"/>
      <c r="H21" s="106"/>
      <c r="I21" s="106"/>
      <c r="J21" s="106"/>
    </row>
    <row r="22" spans="2:10" ht="15.95" customHeight="1">
      <c r="B22" s="392" t="s">
        <v>248</v>
      </c>
      <c r="C22" s="392"/>
      <c r="D22" s="392"/>
      <c r="E22" s="392"/>
      <c r="F22" s="392"/>
      <c r="G22" s="392"/>
      <c r="H22" s="392"/>
      <c r="I22" s="392"/>
      <c r="J22" s="392"/>
    </row>
    <row r="23" spans="2:10">
      <c r="B23" s="392"/>
      <c r="C23" s="392"/>
      <c r="D23" s="392"/>
      <c r="E23" s="392"/>
      <c r="F23" s="392"/>
      <c r="G23" s="392"/>
      <c r="H23" s="392"/>
      <c r="I23" s="392"/>
      <c r="J23" s="392"/>
    </row>
    <row r="24" spans="2:10">
      <c r="B24" s="298"/>
      <c r="C24" s="115"/>
      <c r="D24" s="109"/>
      <c r="E24" s="106"/>
      <c r="F24" s="106"/>
      <c r="G24" s="106"/>
      <c r="H24" s="106"/>
      <c r="I24" s="106"/>
      <c r="J24" s="106"/>
    </row>
    <row r="25" spans="2:10">
      <c r="B25" s="43"/>
      <c r="C25" s="115"/>
      <c r="D25" s="109"/>
      <c r="E25" s="106"/>
      <c r="F25" s="106"/>
      <c r="G25" s="106"/>
      <c r="H25" s="106"/>
      <c r="I25" s="106"/>
      <c r="J25" s="106"/>
    </row>
    <row r="26" spans="2:10" ht="126">
      <c r="B26" s="262" t="s">
        <v>247</v>
      </c>
      <c r="C26" s="296">
        <f>SUM(C5*C10)</f>
        <v>0</v>
      </c>
      <c r="D26" s="109"/>
      <c r="E26" s="106"/>
      <c r="F26" s="106"/>
      <c r="G26" s="106"/>
      <c r="H26" s="106"/>
      <c r="I26" s="106"/>
      <c r="J26" s="106"/>
    </row>
    <row r="27" spans="2:10">
      <c r="B27" s="43"/>
      <c r="C27" s="115"/>
      <c r="D27" s="109"/>
      <c r="E27" s="106"/>
      <c r="F27" s="106"/>
      <c r="G27" s="106"/>
      <c r="H27" s="106"/>
      <c r="I27" s="106"/>
      <c r="J27" s="106"/>
    </row>
    <row r="28" spans="2:10">
      <c r="B28" s="43"/>
      <c r="E28" s="123"/>
      <c r="F28" s="122"/>
    </row>
    <row r="29" spans="2:10">
      <c r="B29" t="s">
        <v>108</v>
      </c>
    </row>
    <row r="30" spans="2:10">
      <c r="B30" s="213"/>
      <c r="C30" s="238"/>
      <c r="D30" s="214"/>
    </row>
    <row r="31" spans="2:10">
      <c r="B31" s="215"/>
      <c r="C31" s="239"/>
      <c r="D31" s="216"/>
    </row>
    <row r="32" spans="2:10">
      <c r="B32" s="215"/>
      <c r="C32" s="239"/>
      <c r="D32" s="216"/>
    </row>
    <row r="33" spans="2:4">
      <c r="B33" s="215"/>
      <c r="C33" s="239"/>
      <c r="D33" s="216"/>
    </row>
    <row r="34" spans="2:4">
      <c r="B34" s="215"/>
      <c r="C34" s="239"/>
      <c r="D34" s="216"/>
    </row>
    <row r="35" spans="2:4">
      <c r="B35" s="215"/>
      <c r="C35" s="239"/>
      <c r="D35" s="216"/>
    </row>
    <row r="36" spans="2:4">
      <c r="B36" s="215"/>
      <c r="C36" s="239"/>
      <c r="D36" s="216"/>
    </row>
    <row r="37" spans="2:4">
      <c r="B37" s="215"/>
      <c r="C37" s="239"/>
      <c r="D37" s="216"/>
    </row>
    <row r="38" spans="2:4">
      <c r="B38" s="217"/>
      <c r="C38" s="240"/>
      <c r="D38" s="218"/>
    </row>
    <row r="41" spans="2:4">
      <c r="B41" s="18"/>
    </row>
  </sheetData>
  <sheetProtection password="C5F1" sheet="1" objects="1" scenarios="1"/>
  <protectedRanges>
    <protectedRange sqref="C3:C4" name="Range1_1_1"/>
  </protectedRanges>
  <mergeCells count="4">
    <mergeCell ref="B8:B9"/>
    <mergeCell ref="C8:C9"/>
    <mergeCell ref="C10:C21"/>
    <mergeCell ref="B22:J23"/>
  </mergeCells>
  <pageMargins left="0.7" right="0.7" top="0.75" bottom="0.75" header="0.3" footer="0.3"/>
  <pageSetup paperSize="9" orientation="portrait" horizontalDpi="300" verticalDpi="0" r:id="rId1"/>
  <headerFooter>
    <oddHeader>&amp;R&amp;"Calibri"&amp;11&amp;K000000VIDAUS NAUDOJIMO&amp;1#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A2" sqref="A2"/>
    </sheetView>
  </sheetViews>
  <sheetFormatPr defaultColWidth="8.875" defaultRowHeight="15.75"/>
  <cols>
    <col min="1" max="1" width="27" customWidth="1"/>
    <col min="6" max="6" width="11" customWidth="1"/>
    <col min="7" max="8" width="9.875" bestFit="1" customWidth="1"/>
    <col min="9" max="9" width="51.125" customWidth="1"/>
  </cols>
  <sheetData>
    <row r="1" spans="1:9">
      <c r="B1" s="281" t="s">
        <v>240</v>
      </c>
    </row>
    <row r="3" spans="1:9" ht="31.5">
      <c r="B3" s="282" t="s">
        <v>26</v>
      </c>
      <c r="C3" s="282" t="s">
        <v>85</v>
      </c>
      <c r="D3" s="282" t="s">
        <v>101</v>
      </c>
      <c r="E3" s="282" t="s">
        <v>100</v>
      </c>
      <c r="F3" s="282" t="s">
        <v>99</v>
      </c>
      <c r="G3" s="282" t="s">
        <v>157</v>
      </c>
      <c r="H3" s="283"/>
    </row>
    <row r="4" spans="1:9">
      <c r="A4" s="284" t="s">
        <v>241</v>
      </c>
      <c r="B4" s="285">
        <f>'TV (1)'!W52</f>
        <v>0</v>
      </c>
      <c r="C4" s="285">
        <f>Radijas!Q53</f>
        <v>100</v>
      </c>
      <c r="D4" s="285">
        <f>'Lauko reklama'!O23</f>
        <v>100</v>
      </c>
      <c r="E4" s="285">
        <f>Spauda!K46</f>
        <v>100.00000000000001</v>
      </c>
      <c r="F4" s="285">
        <f>Internetas!F20</f>
        <v>100</v>
      </c>
      <c r="G4" s="286">
        <f>RTB!C26</f>
        <v>0</v>
      </c>
      <c r="H4" s="287">
        <f>SUM(B4:G4)</f>
        <v>400</v>
      </c>
    </row>
    <row r="5" spans="1:9">
      <c r="A5" s="284" t="s">
        <v>239</v>
      </c>
      <c r="B5" s="288">
        <v>0.4</v>
      </c>
      <c r="C5" s="288">
        <v>0.08</v>
      </c>
      <c r="D5" s="288">
        <v>0.08</v>
      </c>
      <c r="E5" s="288">
        <v>0.11</v>
      </c>
      <c r="F5" s="288">
        <v>0.08</v>
      </c>
      <c r="G5" s="289">
        <v>0.25</v>
      </c>
      <c r="H5" s="290">
        <f>SUM(B5:G5)</f>
        <v>1</v>
      </c>
    </row>
    <row r="6" spans="1:9" ht="44.25" customHeight="1">
      <c r="A6" s="292" t="s">
        <v>243</v>
      </c>
      <c r="B6" s="285">
        <f>B4*B5</f>
        <v>0</v>
      </c>
      <c r="C6" s="285">
        <f t="shared" ref="C6:G6" si="0">C4*C5</f>
        <v>8</v>
      </c>
      <c r="D6" s="285">
        <f t="shared" si="0"/>
        <v>8</v>
      </c>
      <c r="E6" s="285">
        <f t="shared" si="0"/>
        <v>11.000000000000002</v>
      </c>
      <c r="F6" s="285">
        <f t="shared" si="0"/>
        <v>8</v>
      </c>
      <c r="G6" s="286">
        <f t="shared" si="0"/>
        <v>0</v>
      </c>
      <c r="H6" s="297">
        <f>SUM(B6:G6)</f>
        <v>35</v>
      </c>
      <c r="I6" s="291" t="s">
        <v>242</v>
      </c>
    </row>
  </sheetData>
  <sheetProtection algorithmName="SHA-512" hashValue="QQfRC8d9sfxHQgCwIiMZjEJf+j5TekwILHsX3jJbJvfFpIKnALbmxKAs8mJ4pHxVYaTT/uwj/niTwNc6Zg/qzA==" saltValue="Ez8fihExw8cql5Ty9cqkDw==" spinCount="100000" sheet="1" objects="1" scenarios="1"/>
  <pageMargins left="0.7" right="0.7" top="0.75" bottom="0.75" header="0.3" footer="0.3"/>
  <pageSetup paperSize="9" orientation="portrait" horizontalDpi="300" verticalDpi="0" r:id="rId1"/>
  <headerFooter>
    <oddHeader>&amp;R&amp;"Calibri"&amp;11&amp;K000000VIDAUS NAUDOJIMO&amp;1#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8"/>
  <sheetViews>
    <sheetView workbookViewId="0">
      <selection activeCell="B1" sqref="B1"/>
    </sheetView>
  </sheetViews>
  <sheetFormatPr defaultColWidth="11" defaultRowHeight="15.75"/>
  <cols>
    <col min="1" max="1" width="4.375" customWidth="1"/>
    <col min="2" max="2" width="17.875" customWidth="1"/>
    <col min="3" max="3" width="15.5" customWidth="1"/>
    <col min="4" max="7" width="11.125" bestFit="1" customWidth="1"/>
    <col min="8" max="8" width="12.125" bestFit="1" customWidth="1"/>
    <col min="9" max="9" width="17" customWidth="1"/>
  </cols>
  <sheetData>
    <row r="1" spans="2:13">
      <c r="B1" s="111" t="s">
        <v>234</v>
      </c>
    </row>
    <row r="4" spans="2:13" s="85" customFormat="1" ht="31.5">
      <c r="B4" s="277"/>
      <c r="C4" s="277" t="s">
        <v>26</v>
      </c>
      <c r="D4" s="277" t="s">
        <v>85</v>
      </c>
      <c r="E4" s="277" t="s">
        <v>101</v>
      </c>
      <c r="F4" s="277" t="s">
        <v>100</v>
      </c>
      <c r="G4" s="277" t="s">
        <v>99</v>
      </c>
      <c r="H4" s="277" t="s">
        <v>157</v>
      </c>
      <c r="I4" s="277" t="s">
        <v>158</v>
      </c>
    </row>
    <row r="5" spans="2:13" ht="141.75">
      <c r="B5" s="279" t="s">
        <v>235</v>
      </c>
      <c r="C5" s="280">
        <v>200000</v>
      </c>
      <c r="D5" s="280">
        <v>40000</v>
      </c>
      <c r="E5" s="280">
        <v>40000</v>
      </c>
      <c r="F5" s="280">
        <v>55000</v>
      </c>
      <c r="G5" s="280">
        <v>40000</v>
      </c>
      <c r="H5" s="280">
        <v>125000</v>
      </c>
      <c r="I5" s="280">
        <f>SUM(C5:H5)</f>
        <v>500000</v>
      </c>
    </row>
    <row r="6" spans="2:13">
      <c r="B6" s="36" t="s">
        <v>159</v>
      </c>
      <c r="C6" s="278">
        <f t="shared" ref="C6:H6" si="0">C5/$I$5</f>
        <v>0.4</v>
      </c>
      <c r="D6" s="278">
        <f t="shared" si="0"/>
        <v>0.08</v>
      </c>
      <c r="E6" s="278">
        <f t="shared" si="0"/>
        <v>0.08</v>
      </c>
      <c r="F6" s="278">
        <f t="shared" si="0"/>
        <v>0.11</v>
      </c>
      <c r="G6" s="278">
        <f t="shared" si="0"/>
        <v>0.08</v>
      </c>
      <c r="H6" s="278">
        <f t="shared" si="0"/>
        <v>0.25</v>
      </c>
      <c r="I6" s="278">
        <f>SUM(C6:H6)</f>
        <v>1</v>
      </c>
    </row>
    <row r="8" spans="2:13" ht="30.75" customHeight="1">
      <c r="B8" s="393" t="s">
        <v>236</v>
      </c>
      <c r="C8" s="393"/>
      <c r="D8" s="393"/>
      <c r="E8" s="393"/>
      <c r="F8" s="393"/>
      <c r="G8" s="393"/>
      <c r="H8" s="393"/>
      <c r="I8" s="393"/>
      <c r="J8" s="393"/>
      <c r="K8" s="393"/>
      <c r="L8" s="393"/>
      <c r="M8" s="393"/>
    </row>
    <row r="9" spans="2:13">
      <c r="C9" s="42"/>
      <c r="D9" s="42"/>
      <c r="E9" s="42"/>
      <c r="F9" s="42"/>
      <c r="G9" s="42"/>
      <c r="H9" s="42"/>
      <c r="I9" s="42"/>
    </row>
    <row r="10" spans="2:13">
      <c r="B10" s="87" t="s">
        <v>238</v>
      </c>
      <c r="C10" s="42"/>
      <c r="D10" s="42"/>
      <c r="E10" s="42"/>
      <c r="F10" s="42"/>
      <c r="G10" s="42"/>
      <c r="H10" s="42"/>
    </row>
    <row r="11" spans="2:13" ht="31.5">
      <c r="C11" s="85" t="s">
        <v>26</v>
      </c>
      <c r="D11" s="85" t="s">
        <v>85</v>
      </c>
      <c r="E11" s="85" t="s">
        <v>101</v>
      </c>
      <c r="F11" s="85" t="s">
        <v>100</v>
      </c>
      <c r="G11" s="85" t="s">
        <v>99</v>
      </c>
      <c r="H11" s="85" t="s">
        <v>157</v>
      </c>
    </row>
    <row r="12" spans="2:13">
      <c r="B12" t="s">
        <v>182</v>
      </c>
      <c r="C12" s="89"/>
      <c r="D12" s="89"/>
      <c r="E12" s="89"/>
      <c r="F12" s="89"/>
      <c r="G12" s="89"/>
      <c r="H12" s="89"/>
      <c r="I12" s="86"/>
    </row>
    <row r="13" spans="2:13">
      <c r="B13" t="s">
        <v>183</v>
      </c>
      <c r="C13" s="89"/>
      <c r="D13" s="89"/>
      <c r="E13" s="89"/>
      <c r="F13" s="89"/>
      <c r="G13" s="89"/>
      <c r="H13" s="89"/>
      <c r="I13" s="86"/>
    </row>
    <row r="14" spans="2:13">
      <c r="B14" t="s">
        <v>184</v>
      </c>
      <c r="C14" s="89"/>
      <c r="D14" s="89"/>
      <c r="E14" s="89"/>
      <c r="F14" s="89"/>
      <c r="G14" s="89"/>
      <c r="H14" s="89"/>
      <c r="I14" s="86"/>
    </row>
    <row r="15" spans="2:13">
      <c r="B15" t="s">
        <v>185</v>
      </c>
      <c r="C15" s="89"/>
      <c r="D15" s="89"/>
      <c r="E15" s="89"/>
      <c r="F15" s="89"/>
      <c r="G15" s="89"/>
      <c r="H15" s="89"/>
      <c r="I15" s="86"/>
    </row>
    <row r="16" spans="2:13">
      <c r="B16" t="s">
        <v>186</v>
      </c>
      <c r="C16" s="89"/>
      <c r="D16" s="89"/>
      <c r="E16" s="89"/>
      <c r="F16" s="89"/>
      <c r="G16" s="89"/>
      <c r="H16" s="89"/>
      <c r="I16" s="86"/>
    </row>
    <row r="17" spans="2:9">
      <c r="B17" t="s">
        <v>187</v>
      </c>
      <c r="C17" s="89"/>
      <c r="D17" s="89"/>
      <c r="E17" s="89"/>
      <c r="F17" s="89"/>
      <c r="G17" s="89"/>
      <c r="H17" s="89"/>
      <c r="I17" s="86"/>
    </row>
    <row r="18" spans="2:9">
      <c r="B18" t="s">
        <v>188</v>
      </c>
      <c r="C18" s="89"/>
      <c r="D18" s="89"/>
      <c r="E18" s="89"/>
      <c r="F18" s="89"/>
      <c r="G18" s="89"/>
      <c r="H18" s="89"/>
      <c r="I18" s="86"/>
    </row>
    <row r="19" spans="2:9">
      <c r="B19" t="s">
        <v>189</v>
      </c>
      <c r="C19" s="89"/>
      <c r="D19" s="89"/>
      <c r="E19" s="89"/>
      <c r="F19" s="89"/>
      <c r="G19" s="89"/>
      <c r="H19" s="89"/>
      <c r="I19" s="86"/>
    </row>
    <row r="20" spans="2:9">
      <c r="B20" t="s">
        <v>190</v>
      </c>
      <c r="C20" s="89"/>
      <c r="D20" s="89"/>
      <c r="E20" s="89"/>
      <c r="F20" s="89"/>
      <c r="G20" s="89"/>
      <c r="H20" s="89"/>
      <c r="I20" s="86"/>
    </row>
    <row r="21" spans="2:9">
      <c r="B21" s="87"/>
      <c r="C21" s="87"/>
    </row>
    <row r="23" spans="2:9">
      <c r="C23" s="42"/>
      <c r="D23" s="42"/>
      <c r="E23" s="42"/>
      <c r="F23" s="42"/>
      <c r="G23" s="42"/>
      <c r="H23" s="42"/>
      <c r="I23" s="42"/>
    </row>
    <row r="24" spans="2:9">
      <c r="B24" s="87" t="s">
        <v>237</v>
      </c>
      <c r="C24" s="42"/>
      <c r="D24" s="42"/>
      <c r="E24" s="42"/>
      <c r="F24" s="42"/>
      <c r="G24" s="42"/>
      <c r="H24" s="42"/>
    </row>
    <row r="25" spans="2:9" ht="31.5">
      <c r="C25" s="85" t="s">
        <v>26</v>
      </c>
      <c r="D25" s="85" t="s">
        <v>85</v>
      </c>
      <c r="E25" s="85" t="s">
        <v>101</v>
      </c>
      <c r="F25" s="85" t="s">
        <v>100</v>
      </c>
      <c r="G25" s="85" t="s">
        <v>99</v>
      </c>
      <c r="H25" s="85" t="s">
        <v>157</v>
      </c>
    </row>
    <row r="26" spans="2:9">
      <c r="B26" t="s">
        <v>182</v>
      </c>
      <c r="C26" s="89"/>
      <c r="D26" s="89"/>
      <c r="E26" s="89"/>
      <c r="F26" s="89"/>
      <c r="G26" s="89"/>
      <c r="H26" s="89"/>
      <c r="I26" s="86"/>
    </row>
    <row r="27" spans="2:9">
      <c r="B27" t="s">
        <v>183</v>
      </c>
      <c r="C27" s="89"/>
      <c r="D27" s="89"/>
      <c r="E27" s="89"/>
      <c r="F27" s="89"/>
      <c r="G27" s="89"/>
      <c r="H27" s="89"/>
      <c r="I27" s="86"/>
    </row>
    <row r="28" spans="2:9">
      <c r="B28" t="s">
        <v>184</v>
      </c>
      <c r="C28" s="89"/>
      <c r="D28" s="89"/>
      <c r="E28" s="89"/>
      <c r="F28" s="89"/>
      <c r="G28" s="89"/>
      <c r="H28" s="89"/>
      <c r="I28" s="86"/>
    </row>
    <row r="29" spans="2:9">
      <c r="B29" t="s">
        <v>185</v>
      </c>
      <c r="C29" s="89"/>
      <c r="D29" s="89"/>
      <c r="E29" s="89"/>
      <c r="F29" s="89"/>
      <c r="G29" s="89"/>
      <c r="H29" s="89"/>
      <c r="I29" s="86"/>
    </row>
    <row r="30" spans="2:9">
      <c r="B30" t="s">
        <v>186</v>
      </c>
      <c r="C30" s="89"/>
      <c r="D30" s="89"/>
      <c r="E30" s="89"/>
      <c r="F30" s="89"/>
      <c r="G30" s="89"/>
      <c r="H30" s="89"/>
      <c r="I30" s="86"/>
    </row>
    <row r="31" spans="2:9">
      <c r="B31" t="s">
        <v>187</v>
      </c>
      <c r="C31" s="89"/>
      <c r="D31" s="89"/>
      <c r="E31" s="89"/>
      <c r="F31" s="89"/>
      <c r="G31" s="89"/>
      <c r="H31" s="89"/>
      <c r="I31" s="86"/>
    </row>
    <row r="32" spans="2:9">
      <c r="B32" t="s">
        <v>188</v>
      </c>
      <c r="C32" s="89"/>
      <c r="D32" s="89"/>
      <c r="E32" s="89"/>
      <c r="F32" s="89"/>
      <c r="G32" s="89"/>
      <c r="H32" s="89"/>
      <c r="I32" s="86"/>
    </row>
    <row r="33" spans="2:13">
      <c r="B33" t="s">
        <v>189</v>
      </c>
      <c r="C33" s="89"/>
      <c r="D33" s="89"/>
      <c r="E33" s="89"/>
      <c r="F33" s="89"/>
      <c r="G33" s="89"/>
      <c r="H33" s="89"/>
      <c r="I33" s="86"/>
    </row>
    <row r="34" spans="2:13">
      <c r="B34" t="s">
        <v>190</v>
      </c>
      <c r="C34" s="89"/>
      <c r="D34" s="89"/>
      <c r="E34" s="89"/>
      <c r="F34" s="89"/>
      <c r="G34" s="89"/>
      <c r="H34" s="89"/>
      <c r="I34" s="86"/>
    </row>
    <row r="35" spans="2:13">
      <c r="B35" s="394" t="s">
        <v>251</v>
      </c>
      <c r="C35" s="394"/>
      <c r="D35" s="394"/>
      <c r="E35" s="394"/>
      <c r="F35" s="394"/>
      <c r="G35" s="394"/>
      <c r="H35" s="394"/>
      <c r="I35" s="394"/>
      <c r="J35" s="394"/>
      <c r="K35" s="394"/>
      <c r="L35" s="394"/>
      <c r="M35" s="394"/>
    </row>
    <row r="36" spans="2:13">
      <c r="B36" s="394"/>
      <c r="C36" s="394"/>
      <c r="D36" s="394"/>
      <c r="E36" s="394"/>
      <c r="F36" s="394"/>
      <c r="G36" s="394"/>
      <c r="H36" s="394"/>
      <c r="I36" s="394"/>
      <c r="J36" s="394"/>
      <c r="K36" s="394"/>
      <c r="L36" s="394"/>
      <c r="M36" s="394"/>
    </row>
    <row r="38" spans="2:13">
      <c r="B38" s="87" t="s">
        <v>250</v>
      </c>
      <c r="C38" s="42"/>
      <c r="D38" s="42"/>
      <c r="E38" s="42"/>
      <c r="F38" s="42"/>
      <c r="G38" s="42"/>
      <c r="H38" s="42"/>
      <c r="I38" s="42"/>
    </row>
    <row r="39" spans="2:13" ht="31.5">
      <c r="C39" s="85" t="s">
        <v>26</v>
      </c>
      <c r="D39" s="85" t="s">
        <v>85</v>
      </c>
      <c r="E39" s="85" t="s">
        <v>101</v>
      </c>
      <c r="F39" s="85" t="s">
        <v>100</v>
      </c>
      <c r="G39" s="85" t="s">
        <v>99</v>
      </c>
      <c r="H39" s="85" t="s">
        <v>157</v>
      </c>
      <c r="I39" s="293" t="s">
        <v>249</v>
      </c>
    </row>
    <row r="40" spans="2:13">
      <c r="B40" s="243" t="s">
        <v>182</v>
      </c>
      <c r="C40" s="88">
        <f t="shared" ref="C40:H41" si="1">C$6*C26</f>
        <v>0</v>
      </c>
      <c r="D40" s="88">
        <f t="shared" ref="D40:H40" si="2">D$6*D26</f>
        <v>0</v>
      </c>
      <c r="E40" s="88">
        <f t="shared" si="2"/>
        <v>0</v>
      </c>
      <c r="F40" s="88">
        <f t="shared" si="2"/>
        <v>0</v>
      </c>
      <c r="G40" s="88">
        <f t="shared" si="2"/>
        <v>0</v>
      </c>
      <c r="H40" s="88">
        <f t="shared" si="2"/>
        <v>0</v>
      </c>
      <c r="I40" s="86">
        <f>SUM(C40:H40)</f>
        <v>0</v>
      </c>
    </row>
    <row r="41" spans="2:13">
      <c r="B41" s="243" t="s">
        <v>183</v>
      </c>
      <c r="C41" s="88">
        <f t="shared" si="1"/>
        <v>0</v>
      </c>
      <c r="D41" s="88">
        <f t="shared" si="1"/>
        <v>0</v>
      </c>
      <c r="E41" s="88">
        <f t="shared" si="1"/>
        <v>0</v>
      </c>
      <c r="F41" s="88">
        <f t="shared" si="1"/>
        <v>0</v>
      </c>
      <c r="G41" s="88">
        <f t="shared" si="1"/>
        <v>0</v>
      </c>
      <c r="H41" s="88">
        <f t="shared" si="1"/>
        <v>0</v>
      </c>
      <c r="I41" s="86">
        <f t="shared" ref="I41:I48" si="3">SUM(C41:H41)</f>
        <v>0</v>
      </c>
    </row>
    <row r="42" spans="2:13">
      <c r="B42" s="243" t="s">
        <v>184</v>
      </c>
      <c r="C42" s="88">
        <f t="shared" ref="C42:H42" si="4">C$6*C28</f>
        <v>0</v>
      </c>
      <c r="D42" s="88">
        <f t="shared" si="4"/>
        <v>0</v>
      </c>
      <c r="E42" s="88">
        <f t="shared" si="4"/>
        <v>0</v>
      </c>
      <c r="F42" s="88">
        <f t="shared" si="4"/>
        <v>0</v>
      </c>
      <c r="G42" s="88">
        <f t="shared" si="4"/>
        <v>0</v>
      </c>
      <c r="H42" s="88">
        <f t="shared" si="4"/>
        <v>0</v>
      </c>
      <c r="I42" s="86">
        <f t="shared" si="3"/>
        <v>0</v>
      </c>
    </row>
    <row r="43" spans="2:13">
      <c r="B43" s="243" t="s">
        <v>185</v>
      </c>
      <c r="C43" s="88">
        <f t="shared" ref="C43:H43" si="5">C$6*C29</f>
        <v>0</v>
      </c>
      <c r="D43" s="88">
        <f t="shared" si="5"/>
        <v>0</v>
      </c>
      <c r="E43" s="88">
        <f t="shared" si="5"/>
        <v>0</v>
      </c>
      <c r="F43" s="88">
        <f t="shared" si="5"/>
        <v>0</v>
      </c>
      <c r="G43" s="88">
        <f t="shared" si="5"/>
        <v>0</v>
      </c>
      <c r="H43" s="88">
        <f t="shared" si="5"/>
        <v>0</v>
      </c>
      <c r="I43" s="86">
        <f t="shared" si="3"/>
        <v>0</v>
      </c>
    </row>
    <row r="44" spans="2:13">
      <c r="B44" s="243" t="s">
        <v>186</v>
      </c>
      <c r="C44" s="88">
        <f t="shared" ref="C44:H44" si="6">C$6*C30</f>
        <v>0</v>
      </c>
      <c r="D44" s="88">
        <f t="shared" si="6"/>
        <v>0</v>
      </c>
      <c r="E44" s="88">
        <f t="shared" si="6"/>
        <v>0</v>
      </c>
      <c r="F44" s="88">
        <f t="shared" si="6"/>
        <v>0</v>
      </c>
      <c r="G44" s="88">
        <f t="shared" si="6"/>
        <v>0</v>
      </c>
      <c r="H44" s="88">
        <f t="shared" si="6"/>
        <v>0</v>
      </c>
      <c r="I44" s="86">
        <f t="shared" si="3"/>
        <v>0</v>
      </c>
    </row>
    <row r="45" spans="2:13">
      <c r="B45" s="243" t="s">
        <v>187</v>
      </c>
      <c r="C45" s="88">
        <f t="shared" ref="C45:H45" si="7">C$6*C31</f>
        <v>0</v>
      </c>
      <c r="D45" s="88">
        <f t="shared" si="7"/>
        <v>0</v>
      </c>
      <c r="E45" s="88">
        <f t="shared" si="7"/>
        <v>0</v>
      </c>
      <c r="F45" s="88">
        <f t="shared" si="7"/>
        <v>0</v>
      </c>
      <c r="G45" s="88">
        <f t="shared" si="7"/>
        <v>0</v>
      </c>
      <c r="H45" s="88">
        <f t="shared" si="7"/>
        <v>0</v>
      </c>
      <c r="I45" s="86">
        <f t="shared" si="3"/>
        <v>0</v>
      </c>
    </row>
    <row r="46" spans="2:13">
      <c r="B46" s="243" t="s">
        <v>188</v>
      </c>
      <c r="C46" s="88">
        <f t="shared" ref="C46:H46" si="8">C$6*C32</f>
        <v>0</v>
      </c>
      <c r="D46" s="88">
        <f t="shared" si="8"/>
        <v>0</v>
      </c>
      <c r="E46" s="88">
        <f t="shared" si="8"/>
        <v>0</v>
      </c>
      <c r="F46" s="88">
        <f t="shared" si="8"/>
        <v>0</v>
      </c>
      <c r="G46" s="88">
        <f t="shared" si="8"/>
        <v>0</v>
      </c>
      <c r="H46" s="88">
        <f t="shared" si="8"/>
        <v>0</v>
      </c>
      <c r="I46" s="86">
        <f t="shared" si="3"/>
        <v>0</v>
      </c>
    </row>
    <row r="47" spans="2:13">
      <c r="B47" s="243" t="s">
        <v>189</v>
      </c>
      <c r="C47" s="88">
        <f t="shared" ref="C47:H47" si="9">C$6*C33</f>
        <v>0</v>
      </c>
      <c r="D47" s="88">
        <f t="shared" si="9"/>
        <v>0</v>
      </c>
      <c r="E47" s="88">
        <f t="shared" si="9"/>
        <v>0</v>
      </c>
      <c r="F47" s="88">
        <f t="shared" si="9"/>
        <v>0</v>
      </c>
      <c r="G47" s="88">
        <f t="shared" si="9"/>
        <v>0</v>
      </c>
      <c r="H47" s="88">
        <f t="shared" si="9"/>
        <v>0</v>
      </c>
      <c r="I47" s="86">
        <f t="shared" si="3"/>
        <v>0</v>
      </c>
    </row>
    <row r="48" spans="2:13">
      <c r="B48" s="243" t="s">
        <v>190</v>
      </c>
      <c r="C48" s="88">
        <f t="shared" ref="C48:H48" si="10">C$6*C34</f>
        <v>0</v>
      </c>
      <c r="D48" s="88">
        <f t="shared" si="10"/>
        <v>0</v>
      </c>
      <c r="E48" s="88">
        <f t="shared" si="10"/>
        <v>0</v>
      </c>
      <c r="F48" s="88">
        <f t="shared" si="10"/>
        <v>0</v>
      </c>
      <c r="G48" s="88">
        <f t="shared" si="10"/>
        <v>0</v>
      </c>
      <c r="H48" s="88">
        <f t="shared" si="10"/>
        <v>0</v>
      </c>
      <c r="I48" s="86">
        <f t="shared" si="3"/>
        <v>0</v>
      </c>
    </row>
  </sheetData>
  <sheetProtection algorithmName="SHA-512" hashValue="WfgK5YwLM0DHnZd2ZrGKw52TGKUthdUav1nV+6KfDVVGpqtNckQthJMjkE6W+kZvn5JF+VCFcy0oTxzDXP5xnA==" saltValue="oUWoN4bIbDk2Q+UMpLBzDQ==" spinCount="100000" sheet="1" objects="1" scenarios="1"/>
  <mergeCells count="2">
    <mergeCell ref="B8:M8"/>
    <mergeCell ref="B35:M36"/>
  </mergeCells>
  <pageMargins left="0.7" right="0.7" top="0.75" bottom="0.75" header="0.3" footer="0.3"/>
  <pageSetup paperSize="9" orientation="portrait" horizontalDpi="300" verticalDpi="0" r:id="rId1"/>
  <headerFooter>
    <oddHeader>&amp;R&amp;"Calibri"&amp;11&amp;K000000VIDAUS NAUDOJIMO&amp;1#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Titulinis</vt:lpstr>
      <vt:lpstr>TV (1)</vt:lpstr>
      <vt:lpstr>TV (2)</vt:lpstr>
      <vt:lpstr>Radijas</vt:lpstr>
      <vt:lpstr>Lauko reklama</vt:lpstr>
      <vt:lpstr>Spauda</vt:lpstr>
      <vt:lpstr>Internetas</vt:lpstr>
      <vt:lpstr>RTB</vt:lpstr>
      <vt:lpstr>Pasiūlymo kaina</vt:lpstr>
      <vt:lpstr>Išvestinė Pasiūlymo kaina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MB</dc:creator>
  <cp:keywords/>
  <dc:description/>
  <cp:lastModifiedBy>Mindaugas Brusokas</cp:lastModifiedBy>
  <dcterms:created xsi:type="dcterms:W3CDTF">2018-11-13T15:09:06Z</dcterms:created>
  <dcterms:modified xsi:type="dcterms:W3CDTF">2019-07-16T05:49:02Z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2f41c3-e13f-459e-b97d-f5bcb1a697c0_Enabled">
    <vt:lpwstr>True</vt:lpwstr>
  </property>
  <property fmtid="{D5CDD505-2E9C-101B-9397-08002B2CF9AE}" pid="3" name="MSIP_Label_c72f41c3-e13f-459e-b97d-f5bcb1a697c0_SiteId">
    <vt:lpwstr>ea88e983-d65a-47b3-adb4-3e1c6d2110d2</vt:lpwstr>
  </property>
  <property fmtid="{D5CDD505-2E9C-101B-9397-08002B2CF9AE}" pid="4" name="MSIP_Label_c72f41c3-e13f-459e-b97d-f5bcb1a697c0_Owner">
    <vt:lpwstr>Mindaugas.Brusokas@le.lt</vt:lpwstr>
  </property>
  <property fmtid="{D5CDD505-2E9C-101B-9397-08002B2CF9AE}" pid="5" name="MSIP_Label_c72f41c3-e13f-459e-b97d-f5bcb1a697c0_SetDate">
    <vt:lpwstr>2019-04-12T09:05:18.8485470Z</vt:lpwstr>
  </property>
  <property fmtid="{D5CDD505-2E9C-101B-9397-08002B2CF9AE}" pid="6" name="MSIP_Label_c72f41c3-e13f-459e-b97d-f5bcb1a697c0_Name">
    <vt:lpwstr>Vidaus naudojimo</vt:lpwstr>
  </property>
  <property fmtid="{D5CDD505-2E9C-101B-9397-08002B2CF9AE}" pid="7" name="MSIP_Label_c72f41c3-e13f-459e-b97d-f5bcb1a697c0_Application">
    <vt:lpwstr>Microsoft Azure Information Protection</vt:lpwstr>
  </property>
  <property fmtid="{D5CDD505-2E9C-101B-9397-08002B2CF9AE}" pid="8" name="MSIP_Label_c72f41c3-e13f-459e-b97d-f5bcb1a697c0_Extended_MSFT_Method">
    <vt:lpwstr>Automatic</vt:lpwstr>
  </property>
  <property fmtid="{D5CDD505-2E9C-101B-9397-08002B2CF9AE}" pid="9" name="MSIP_Label_39c4488a-2382-4e02-93af-ef5dabf4b71d_Enabled">
    <vt:lpwstr>True</vt:lpwstr>
  </property>
  <property fmtid="{D5CDD505-2E9C-101B-9397-08002B2CF9AE}" pid="10" name="MSIP_Label_39c4488a-2382-4e02-93af-ef5dabf4b71d_SiteId">
    <vt:lpwstr>ea88e983-d65a-47b3-adb4-3e1c6d2110d2</vt:lpwstr>
  </property>
  <property fmtid="{D5CDD505-2E9C-101B-9397-08002B2CF9AE}" pid="11" name="MSIP_Label_39c4488a-2382-4e02-93af-ef5dabf4b71d_Owner">
    <vt:lpwstr>Mindaugas.Brusokas@le.lt</vt:lpwstr>
  </property>
  <property fmtid="{D5CDD505-2E9C-101B-9397-08002B2CF9AE}" pid="12" name="MSIP_Label_39c4488a-2382-4e02-93af-ef5dabf4b71d_SetDate">
    <vt:lpwstr>2019-04-12T09:05:18.8485470Z</vt:lpwstr>
  </property>
  <property fmtid="{D5CDD505-2E9C-101B-9397-08002B2CF9AE}" pid="13" name="MSIP_Label_39c4488a-2382-4e02-93af-ef5dabf4b71d_Name">
    <vt:lpwstr>Vidaus naudojimo</vt:lpwstr>
  </property>
  <property fmtid="{D5CDD505-2E9C-101B-9397-08002B2CF9AE}" pid="14" name="MSIP_Label_39c4488a-2382-4e02-93af-ef5dabf4b71d_Application">
    <vt:lpwstr>Microsoft Azure Information Protection</vt:lpwstr>
  </property>
  <property fmtid="{D5CDD505-2E9C-101B-9397-08002B2CF9AE}" pid="15" name="MSIP_Label_39c4488a-2382-4e02-93af-ef5dabf4b71d_Parent">
    <vt:lpwstr>c72f41c3-e13f-459e-b97d-f5bcb1a697c0</vt:lpwstr>
  </property>
  <property fmtid="{D5CDD505-2E9C-101B-9397-08002B2CF9AE}" pid="16" name="MSIP_Label_39c4488a-2382-4e02-93af-ef5dabf4b71d_Extended_MSFT_Method">
    <vt:lpwstr>Automatic</vt:lpwstr>
  </property>
  <property fmtid="{D5CDD505-2E9C-101B-9397-08002B2CF9AE}" pid="17" name="Sensitivity">
    <vt:lpwstr>Vidaus naudojimo Vidaus naudojimo</vt:lpwstr>
  </property>
</Properties>
</file>